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24226"/>
  <mc:AlternateContent xmlns:mc="http://schemas.openxmlformats.org/markup-compatibility/2006">
    <mc:Choice Requires="x15">
      <x15ac:absPath xmlns:x15ac="http://schemas.microsoft.com/office/spreadsheetml/2010/11/ac" url="https://d.docs.live.net/5ea222f2c4157185/Escritorio/Semestre 9/PD II/Anexos/"/>
    </mc:Choice>
  </mc:AlternateContent>
  <xr:revisionPtr revIDLastSave="8" documentId="8_{A6606BDC-D8E4-45F1-B9BE-E07C61EFF3A0}" xr6:coauthVersionLast="47" xr6:coauthVersionMax="47" xr10:uidLastSave="{0DD1D7F7-81CB-4952-BF1B-5994F195C563}"/>
  <bookViews>
    <workbookView xWindow="-120" yWindow="-120" windowWidth="20730" windowHeight="11040" activeTab="2" xr2:uid="{00000000-000D-0000-FFFF-FFFF00000000}"/>
  </bookViews>
  <sheets>
    <sheet name="Instructivo" sheetId="2" r:id="rId1"/>
    <sheet name="Registro de interesados" sheetId="1" r:id="rId2"/>
    <sheet name="Gráficas" sheetId="3" r:id="rId3"/>
  </sheets>
  <definedNames>
    <definedName name="_xlnm.Print_Titles" localSheetId="1">'Registro de interesados'!$1:$4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3" l="1"/>
  <c r="A8" i="3"/>
  <c r="A7" i="3"/>
  <c r="B7" i="3"/>
  <c r="B17" i="3"/>
  <c r="B3" i="3"/>
  <c r="N11" i="1"/>
  <c r="P11" i="1" s="1"/>
  <c r="A5" i="2"/>
  <c r="O16" i="1"/>
  <c r="N9" i="1"/>
  <c r="P9" i="1" s="1"/>
  <c r="N6" i="1"/>
  <c r="P6" i="1" s="1"/>
  <c r="Q5" i="1"/>
  <c r="O5" i="1"/>
  <c r="N5" i="1"/>
  <c r="P5" i="1" s="1"/>
  <c r="Q6" i="1"/>
  <c r="O6" i="1"/>
  <c r="O7" i="1"/>
  <c r="O8" i="1"/>
  <c r="O9" i="1"/>
  <c r="O10" i="1"/>
  <c r="O11" i="1"/>
  <c r="O12" i="1"/>
  <c r="O13" i="1"/>
  <c r="O14" i="1"/>
  <c r="O15" i="1"/>
  <c r="O17" i="1"/>
  <c r="O18" i="1"/>
  <c r="O19" i="1"/>
  <c r="O20" i="1"/>
  <c r="O21" i="1"/>
  <c r="O22" i="1"/>
  <c r="O23" i="1"/>
  <c r="O24" i="1"/>
  <c r="O25" i="1"/>
  <c r="O26" i="1"/>
  <c r="O27" i="1"/>
  <c r="O28" i="1"/>
  <c r="O29" i="1"/>
  <c r="Q7" i="1"/>
  <c r="Q8" i="1"/>
  <c r="Q9" i="1"/>
  <c r="Q10" i="1"/>
  <c r="Q11" i="1"/>
  <c r="Q12" i="1"/>
  <c r="Q13" i="1"/>
  <c r="Q14" i="1"/>
  <c r="Q15" i="1"/>
  <c r="Q16" i="1"/>
  <c r="Q17" i="1"/>
  <c r="Q18" i="1"/>
  <c r="Q19" i="1"/>
  <c r="Q20" i="1"/>
  <c r="Q21" i="1"/>
  <c r="Q22" i="1"/>
  <c r="Q23" i="1"/>
  <c r="Q24" i="1"/>
  <c r="Q25" i="1"/>
  <c r="Q26" i="1"/>
  <c r="Q27" i="1"/>
  <c r="Q28" i="1"/>
  <c r="Q29" i="1"/>
  <c r="N7" i="1"/>
  <c r="P7" i="1" s="1"/>
  <c r="N8" i="1"/>
  <c r="P8" i="1" s="1"/>
  <c r="N10" i="1"/>
  <c r="P10" i="1" s="1"/>
  <c r="N12" i="1"/>
  <c r="P12" i="1" s="1"/>
  <c r="N13" i="1"/>
  <c r="P13" i="1" s="1"/>
  <c r="N14" i="1"/>
  <c r="P14" i="1" s="1"/>
  <c r="N15" i="1"/>
  <c r="P15" i="1" s="1"/>
  <c r="N16" i="1"/>
  <c r="P16" i="1" s="1"/>
  <c r="N17" i="1"/>
  <c r="P17" i="1" s="1"/>
  <c r="N18" i="1"/>
  <c r="P18" i="1" s="1"/>
  <c r="N19" i="1"/>
  <c r="P19" i="1" s="1"/>
  <c r="N20" i="1"/>
  <c r="P20" i="1" s="1"/>
  <c r="N21" i="1"/>
  <c r="P21" i="1" s="1"/>
  <c r="N22" i="1"/>
  <c r="P22" i="1" s="1"/>
  <c r="N23" i="1"/>
  <c r="P23" i="1" s="1"/>
  <c r="N24" i="1"/>
  <c r="P24" i="1" s="1"/>
  <c r="N25" i="1"/>
  <c r="P25" i="1" s="1"/>
  <c r="N26" i="1"/>
  <c r="P26" i="1" s="1"/>
  <c r="N27" i="1"/>
  <c r="P27" i="1" s="1"/>
  <c r="N28" i="1"/>
  <c r="P28" i="1" s="1"/>
  <c r="N29" i="1"/>
  <c r="P29" i="1" s="1"/>
  <c r="H17" i="1"/>
  <c r="H18" i="1"/>
  <c r="H19" i="1"/>
  <c r="H20" i="1"/>
  <c r="H21" i="1"/>
  <c r="H22" i="1"/>
  <c r="H23" i="1"/>
  <c r="H24" i="1"/>
  <c r="H25" i="1"/>
  <c r="H26" i="1"/>
  <c r="H27" i="1"/>
  <c r="H28" i="1"/>
  <c r="H29" i="1"/>
  <c r="A64" i="3"/>
  <c r="B64" i="3"/>
  <c r="A65" i="3"/>
  <c r="B65" i="3"/>
  <c r="A66" i="3"/>
  <c r="B66" i="3"/>
  <c r="A67" i="3"/>
  <c r="B67" i="3"/>
  <c r="A68" i="3"/>
  <c r="B68" i="3"/>
  <c r="A69" i="3"/>
  <c r="B69" i="3"/>
  <c r="A70" i="3"/>
  <c r="B70" i="3"/>
  <c r="A71" i="3"/>
  <c r="B71" i="3"/>
  <c r="A72" i="3"/>
  <c r="B72" i="3"/>
  <c r="A73" i="3"/>
  <c r="B73" i="3"/>
  <c r="A74" i="3"/>
  <c r="B74" i="3"/>
  <c r="A75" i="3"/>
  <c r="B75" i="3"/>
  <c r="A76" i="3"/>
  <c r="B76" i="3"/>
  <c r="A77" i="3"/>
  <c r="B77" i="3"/>
  <c r="A78" i="3"/>
  <c r="B78" i="3"/>
  <c r="A79" i="3"/>
  <c r="B79" i="3"/>
  <c r="A80" i="3"/>
  <c r="B80" i="3"/>
  <c r="A81" i="3"/>
  <c r="B81" i="3"/>
  <c r="A82" i="3"/>
  <c r="B82" i="3"/>
  <c r="A83" i="3"/>
  <c r="B83" i="3"/>
  <c r="A84" i="3"/>
  <c r="B84" i="3"/>
  <c r="A85" i="3"/>
  <c r="B85" i="3"/>
  <c r="A86" i="3"/>
  <c r="B86" i="3"/>
  <c r="B63" i="3"/>
  <c r="A63" i="3"/>
  <c r="B62" i="3"/>
  <c r="A62" i="3"/>
  <c r="B34" i="3"/>
  <c r="B35" i="3"/>
  <c r="B36" i="3"/>
  <c r="B37" i="3"/>
  <c r="B38" i="3"/>
  <c r="B39" i="3"/>
  <c r="B40" i="3"/>
  <c r="B41" i="3"/>
  <c r="B42" i="3"/>
  <c r="B43" i="3"/>
  <c r="B44" i="3"/>
  <c r="B45" i="3"/>
  <c r="B46" i="3"/>
  <c r="B47" i="3"/>
  <c r="B48" i="3"/>
  <c r="B49" i="3"/>
  <c r="B50" i="3"/>
  <c r="B51" i="3"/>
  <c r="B52" i="3"/>
  <c r="B53" i="3"/>
  <c r="B54" i="3"/>
  <c r="B55" i="3"/>
  <c r="B56" i="3"/>
  <c r="B33" i="3"/>
  <c r="A34" i="3"/>
  <c r="A35" i="3"/>
  <c r="A36" i="3"/>
  <c r="A37" i="3"/>
  <c r="A38" i="3"/>
  <c r="A39" i="3"/>
  <c r="A40" i="3"/>
  <c r="A41" i="3"/>
  <c r="A42" i="3"/>
  <c r="A43" i="3"/>
  <c r="A44" i="3"/>
  <c r="A45" i="3"/>
  <c r="A46" i="3"/>
  <c r="A47" i="3"/>
  <c r="A48" i="3"/>
  <c r="A49" i="3"/>
  <c r="A50" i="3"/>
  <c r="A51" i="3"/>
  <c r="A52" i="3"/>
  <c r="A53" i="3"/>
  <c r="A54" i="3"/>
  <c r="A55" i="3"/>
  <c r="A56" i="3"/>
  <c r="A33" i="3"/>
  <c r="B32" i="3"/>
  <c r="A32" i="3"/>
  <c r="B8" i="3"/>
  <c r="B9" i="3"/>
  <c r="B10" i="3"/>
  <c r="B11" i="3"/>
  <c r="B12" i="3"/>
  <c r="B13" i="3"/>
  <c r="B14" i="3"/>
  <c r="B15" i="3"/>
  <c r="B16" i="3"/>
  <c r="B18" i="3"/>
  <c r="B19" i="3"/>
  <c r="B20" i="3"/>
  <c r="B21" i="3"/>
  <c r="B22" i="3"/>
  <c r="B23" i="3"/>
  <c r="B24" i="3"/>
  <c r="B25" i="3"/>
  <c r="B26" i="3"/>
  <c r="A14" i="3"/>
  <c r="A15" i="3"/>
  <c r="A16" i="3"/>
  <c r="A17" i="3"/>
  <c r="A18" i="3"/>
  <c r="A19" i="3"/>
  <c r="A20" i="3"/>
  <c r="A21" i="3"/>
  <c r="A22" i="3"/>
  <c r="A23" i="3"/>
  <c r="A24" i="3"/>
  <c r="A25" i="3"/>
  <c r="A26" i="3"/>
  <c r="B4" i="3"/>
  <c r="B5" i="3"/>
  <c r="B6" i="3"/>
  <c r="A4" i="3"/>
  <c r="A5" i="3"/>
  <c r="A6" i="3"/>
  <c r="A9" i="3"/>
  <c r="A10" i="3"/>
  <c r="A11" i="3"/>
  <c r="A12" i="3"/>
  <c r="A13" i="3"/>
  <c r="B2" i="3"/>
  <c r="A2" i="3"/>
  <c r="A8" i="2"/>
  <c r="A16" i="2"/>
  <c r="A7" i="2"/>
</calcChain>
</file>

<file path=xl/sharedStrings.xml><?xml version="1.0" encoding="utf-8"?>
<sst xmlns="http://schemas.openxmlformats.org/spreadsheetml/2006/main" count="136" uniqueCount="100">
  <si>
    <t>Columna</t>
  </si>
  <si>
    <t>Instrucciones</t>
  </si>
  <si>
    <t>Registro de interesados (Stakeholders)</t>
  </si>
  <si>
    <t>Nombre</t>
  </si>
  <si>
    <t>Rol en el proyecto</t>
  </si>
  <si>
    <t>Información de identificación</t>
  </si>
  <si>
    <t>Nombre y apellido completo del interesado.</t>
  </si>
  <si>
    <t>Papel que desempeña dentro del proyecto, el cual no necesariamente es el mismo del cargo o puesto desempeñado en la organización, por ejemplo: Dueño de proceso, Patrocinador, Líder de Proyecto, Especialista del área de negocio del cliente, Jefe de área de negocio del cliente, Asesor externo, Auditor de ente regulador, Miembro del comité de dirección del proyecto, Miembro del equipo del proyecto, entre otros.</t>
  </si>
  <si>
    <t>Los interesados internos son personas y grupos que trabajan directamente en la organización ejecutora del proyecto, como por ejemplo empleados, gerentes y los dueños de la empresa. 
Los interesados externos son personas o grupos no directamente relacionados con la organización, pero que tienen interés e influencia, por ejemplo accionistas, entes gubernamentales, proveedores o subcontratistas, grupos de la sociedad (asociaciones civiles), clientes y acreedores.</t>
  </si>
  <si>
    <t>Fase del ciclo de vida del proyecto en la cual el interesado está más involucrado, concentra sus intereses o tiene mayor grado de actividad.</t>
  </si>
  <si>
    <t>Poder (Nivel de Autoridad)</t>
  </si>
  <si>
    <t>Interés (Nivel de Involucramiento)</t>
  </si>
  <si>
    <t>Internos/Externos</t>
  </si>
  <si>
    <t>Nivel de Influencia</t>
  </si>
  <si>
    <t>Brecha</t>
  </si>
  <si>
    <t>Plan de Accion</t>
  </si>
  <si>
    <t>Postura  Actual</t>
  </si>
  <si>
    <t>Postura Deseada</t>
  </si>
  <si>
    <t>Postura Actual</t>
  </si>
  <si>
    <t>Nivel  de Influencia</t>
  </si>
  <si>
    <t>Flexibilidad /Predectibilidad (Nivel de Dinamismo</t>
  </si>
  <si>
    <t>Dinamismo</t>
  </si>
  <si>
    <t>Identificador</t>
  </si>
  <si>
    <t>Nivel de Impacto</t>
  </si>
  <si>
    <t>Es el grado que el interesado tiene para afectar positiva o negativamente el resultado o éxito del proyecto. Califique de 1 a 10</t>
  </si>
  <si>
    <t>Es el grado en el cual el interesado se puede involucrar con el desarrollo del proyecto, Califique de 1 a 10</t>
  </si>
  <si>
    <t>Es el grado que tiene el interesado de cambiar de posicion respecto al proyecto. Califique de 1 a 10</t>
  </si>
  <si>
    <t>Registro de Interesados (Stakeholders)</t>
  </si>
  <si>
    <t>Estrategias para reducir la brecha</t>
  </si>
  <si>
    <t>La diferencia (distancia) entre la postura actual y la postura deseada. Realice una resta</t>
  </si>
  <si>
    <t>Internos / Externos</t>
  </si>
  <si>
    <t>Clasificación de los interesados (1 A 5)</t>
  </si>
  <si>
    <t>Evaluación de los interesados (1 A 10)</t>
  </si>
  <si>
    <t>Información del interesado</t>
  </si>
  <si>
    <t xml:space="preserve">Gestión Directa. </t>
  </si>
  <si>
    <t xml:space="preserve">Mantener Involucrado. </t>
  </si>
  <si>
    <t xml:space="preserve">Involucrar al Interesado. </t>
  </si>
  <si>
    <t xml:space="preserve">Manejar Expectativas. </t>
  </si>
  <si>
    <t xml:space="preserve">Informar. </t>
  </si>
  <si>
    <t xml:space="preserve">Observar. </t>
  </si>
  <si>
    <t xml:space="preserve">Activar Requisitos </t>
  </si>
  <si>
    <t>Clasificación (Evaluar de 1 a 5)</t>
  </si>
  <si>
    <t>Información de evaluación (Evaluar de 1 a 10</t>
  </si>
  <si>
    <t>Generación de estrategias</t>
  </si>
  <si>
    <t>Sigla del Nombre y Apellido del Interesado ejemplo: Sebastian Golondrina = SG</t>
  </si>
  <si>
    <t>Tipo de Estrategia</t>
  </si>
  <si>
    <r>
      <rPr>
        <b/>
        <sz val="11"/>
        <color theme="1"/>
        <rFont val="Century Gothic"/>
        <family val="1"/>
      </rPr>
      <t>Gestión Directa:</t>
    </r>
    <r>
      <rPr>
        <sz val="11"/>
        <color theme="1"/>
        <rFont val="Century Gothic"/>
        <family val="2"/>
      </rPr>
      <t xml:space="preserve"> Se integrará al interesado intensamente, y se incluirá en el proceso de decisión. Es la forma más eficaz para asegurar entendimiento común.</t>
    </r>
  </si>
  <si>
    <r>
      <rPr>
        <b/>
        <sz val="11"/>
        <color theme="1"/>
        <rFont val="Century Gothic"/>
        <family val="1"/>
      </rPr>
      <t xml:space="preserve">Mantener Involucrado: </t>
    </r>
    <r>
      <rPr>
        <sz val="11"/>
        <color theme="1"/>
        <rFont val="Century Gothic"/>
        <family val="1"/>
      </rPr>
      <t>Se a</t>
    </r>
    <r>
      <rPr>
        <sz val="11"/>
        <color theme="1"/>
        <rFont val="Century Gothic"/>
        <family val="2"/>
      </rPr>
      <t>segurará la participación del interesado, a través de un intercambio multidireccional de información. Es una forma eficiente para asegurar entendimiento común.</t>
    </r>
  </si>
  <si>
    <r>
      <rPr>
        <b/>
        <sz val="11"/>
        <color theme="1"/>
        <rFont val="Century Gothic"/>
        <family val="1"/>
      </rPr>
      <t xml:space="preserve">Involucrar al interesado: </t>
    </r>
    <r>
      <rPr>
        <sz val="11"/>
        <color theme="1"/>
        <rFont val="Century Gothic"/>
        <family val="2"/>
      </rPr>
      <t>Se involucrará al interesado en las actividades que requieran del compromiso del interesado para el éxito del proyecto.</t>
    </r>
  </si>
  <si>
    <r>
      <rPr>
        <b/>
        <sz val="11"/>
        <color theme="1"/>
        <rFont val="Century Gothic"/>
        <family val="1"/>
      </rPr>
      <t>Observar:</t>
    </r>
    <r>
      <rPr>
        <sz val="11"/>
        <color theme="1"/>
        <rFont val="Century Gothic"/>
        <family val="2"/>
      </rPr>
      <t xml:space="preserve"> Se entregará apoyo cuando sea necesario</t>
    </r>
  </si>
  <si>
    <r>
      <rPr>
        <b/>
        <sz val="11"/>
        <color theme="1"/>
        <rFont val="Century Gothic"/>
        <family val="1"/>
      </rPr>
      <t>Gestionar las expectativas:</t>
    </r>
    <r>
      <rPr>
        <sz val="11"/>
        <color theme="1"/>
        <rFont val="Century Gothic"/>
        <family val="2"/>
      </rPr>
      <t xml:space="preserve"> Se gestionaran las expectativas de los interesados, mediante información, negociación y comunicación periodica.</t>
    </r>
  </si>
  <si>
    <r>
      <rPr>
        <b/>
        <sz val="11"/>
        <color theme="1"/>
        <rFont val="Century Gothic"/>
        <family val="1"/>
      </rPr>
      <t xml:space="preserve">Informar: </t>
    </r>
    <r>
      <rPr>
        <sz val="11"/>
        <color theme="1"/>
        <rFont val="Century Gothic"/>
        <family val="2"/>
      </rPr>
      <t>Se involucrará al interesado con regularidad, enviandole información relevante y precisa para mantener su interés</t>
    </r>
  </si>
  <si>
    <r>
      <rPr>
        <b/>
        <sz val="11"/>
        <color theme="1"/>
        <rFont val="Century Gothic"/>
        <family val="1"/>
      </rPr>
      <t xml:space="preserve">Activar Requisitos: </t>
    </r>
    <r>
      <rPr>
        <sz val="11"/>
        <color theme="1"/>
        <rFont val="Century Gothic"/>
        <family val="2"/>
      </rPr>
      <t xml:space="preserve"> Se tendrá en cuenta una sesión extra con el fin de conocer los requisitos del interesado. Luego se evaluará cuales de esos requisitos son pertinentes al proyecto. Esta estrategia se lleva a cabo para mejorar la satisfacción del interesado,</t>
    </r>
  </si>
  <si>
    <t>Desconocedor=1 , Reticente=2, Neutral=3, Partidario=4, Líder =5</t>
  </si>
  <si>
    <t>Tener en cuenta para evaluar la postura actual y la postura deseada                                                            Desconocedor=1 , Reticente=2, Neutral=3, Partidario=4, Líder =5</t>
  </si>
  <si>
    <t>Internos</t>
  </si>
  <si>
    <t>Externos</t>
  </si>
  <si>
    <t>matriz poder /interés</t>
  </si>
  <si>
    <t>matriz poder / influencia</t>
  </si>
  <si>
    <t>matriz impacto / influencia</t>
  </si>
  <si>
    <t>matriz poder /dinámismo</t>
  </si>
  <si>
    <t>Estrategia de Comunicación</t>
  </si>
  <si>
    <t>Estrategia de Involucramiento</t>
  </si>
  <si>
    <t>Gestión Directa</t>
  </si>
  <si>
    <t>Mantener Involucrado</t>
  </si>
  <si>
    <t>Involucrar al interesado</t>
  </si>
  <si>
    <t>Gestionar las expectativas</t>
  </si>
  <si>
    <t>Informar</t>
  </si>
  <si>
    <t>Observar</t>
  </si>
  <si>
    <t xml:space="preserve">ejecutor </t>
  </si>
  <si>
    <t xml:space="preserve">proveedor </t>
  </si>
  <si>
    <t>Identificar la postura del interesado frente al proyecto</t>
  </si>
  <si>
    <t>Es el grado que el interesado tiene para afectar positiva o negativamente el resultado o éxito del proyecto con las decisiones que puede tomar. Califique de 1 a 10+A12:B19B11A11:B19A9A10:B19</t>
  </si>
  <si>
    <t>Personal administrativo </t>
  </si>
  <si>
    <t>Facultad de Ciencia e Ingeniería </t>
  </si>
  <si>
    <t>Directivos de la compañía de Jesús </t>
  </si>
  <si>
    <t>Colaboradores </t>
  </si>
  <si>
    <t>Estudiantes </t>
  </si>
  <si>
    <t>Equipo de proyecto </t>
  </si>
  <si>
    <t>Sector industrial (proveedor) </t>
  </si>
  <si>
    <t>Ministerio de salud </t>
  </si>
  <si>
    <t>Invima </t>
  </si>
  <si>
    <t>DAGMA </t>
  </si>
  <si>
    <t>PA </t>
  </si>
  <si>
    <t>FC </t>
  </si>
  <si>
    <t>DJ </t>
  </si>
  <si>
    <t>C </t>
  </si>
  <si>
    <t>E </t>
  </si>
  <si>
    <t>EQ </t>
  </si>
  <si>
    <t>SIP </t>
  </si>
  <si>
    <t>MIN </t>
  </si>
  <si>
    <t>INV </t>
  </si>
  <si>
    <t>DM </t>
  </si>
  <si>
    <t>interesado</t>
  </si>
  <si>
    <t>supervisor</t>
  </si>
  <si>
    <t xml:space="preserve">Integrante de la comunidad javeriana </t>
  </si>
  <si>
    <t xml:space="preserve">encargados de la realizacion del proyecto </t>
  </si>
  <si>
    <t xml:space="preserve">proveedor del material </t>
  </si>
  <si>
    <t xml:space="preserve">Entidad en cargadad de hacer cumplir requerimientos para determinadas actividades </t>
  </si>
  <si>
    <t>Es el grado en el cual el interesado es afectado positiva o negativamente por el proyecto, Califique de 1 a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</si>
</sst>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28"/>
      <color theme="1"/>
      <name val="Century Gothic"/>
      <family val="2"/>
    </font>
    <font>
      <sz val="11"/>
      <color theme="1"/>
      <name val="Century Gothic"/>
      <family val="2"/>
    </font>
    <font>
      <b/>
      <sz val="11"/>
      <color theme="1"/>
      <name val="Century Gothic"/>
      <family val="2"/>
    </font>
    <font>
      <b/>
      <sz val="12"/>
      <color theme="0"/>
      <name val="Century Gothic"/>
      <family val="2"/>
    </font>
    <font>
      <b/>
      <sz val="20"/>
      <color theme="1"/>
      <name val="Century Gothic"/>
      <family val="2"/>
    </font>
    <font>
      <sz val="13"/>
      <color theme="1"/>
      <name val="Trebuchet MS"/>
      <family val="2"/>
    </font>
    <font>
      <b/>
      <sz val="11"/>
      <color theme="0"/>
      <name val="Century Gothic"/>
      <family val="2"/>
    </font>
    <font>
      <b/>
      <sz val="14"/>
      <color rgb="FF000000"/>
      <name val="Century Gothic"/>
      <family val="2"/>
    </font>
    <font>
      <sz val="12"/>
      <color theme="0"/>
      <name val="Calibri"/>
      <family val="2"/>
      <scheme val="minor"/>
    </font>
    <font>
      <sz val="11"/>
      <color theme="1"/>
      <name val="Century Gothic"/>
      <family val="1"/>
    </font>
    <font>
      <b/>
      <sz val="11"/>
      <color theme="1"/>
      <name val="Century Gothic"/>
      <family val="1"/>
    </font>
    <font>
      <u/>
      <sz val="11"/>
      <color theme="10"/>
      <name val="Calibri"/>
      <family val="2"/>
      <scheme val="minor"/>
    </font>
    <font>
      <b/>
      <i/>
      <sz val="11"/>
      <color theme="1"/>
      <name val="Century Gothic"/>
      <family val="1"/>
    </font>
    <font>
      <sz val="11"/>
      <color theme="0"/>
      <name val="Century Gothic"/>
      <family val="2"/>
    </font>
    <font>
      <sz val="8"/>
      <name val="Times New Roman"/>
      <family val="1"/>
    </font>
    <font>
      <b/>
      <sz val="8"/>
      <name val="Times New Roman"/>
      <family val="1"/>
    </font>
    <font>
      <sz val="8"/>
      <color theme="1"/>
      <name val="Times New Roman"/>
      <family val="1"/>
    </font>
    <font>
      <b/>
      <sz val="8"/>
      <color theme="1"/>
      <name val="Times New Roman"/>
      <family val="1"/>
    </font>
  </fonts>
  <fills count="14">
    <fill>
      <patternFill patternType="none"/>
    </fill>
    <fill>
      <patternFill patternType="gray125"/>
    </fill>
    <fill>
      <patternFill patternType="solid">
        <fgColor theme="0"/>
        <bgColor indexed="64"/>
      </patternFill>
    </fill>
    <fill>
      <patternFill patternType="solid">
        <fgColor theme="9"/>
        <bgColor indexed="64"/>
      </patternFill>
    </fill>
    <fill>
      <patternFill patternType="solid">
        <fgColor theme="9"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rgb="FFFF0000"/>
        <bgColor indexed="64"/>
      </patternFill>
    </fill>
    <fill>
      <patternFill patternType="solid">
        <fgColor theme="6" tint="0.59999389629810485"/>
        <bgColor indexed="64"/>
      </patternFill>
    </fill>
    <fill>
      <patternFill patternType="solid">
        <fgColor theme="4" tint="-0.249977111117893"/>
        <bgColor indexed="64"/>
      </patternFill>
    </fill>
    <fill>
      <patternFill patternType="solid">
        <fgColor theme="3"/>
        <bgColor indexed="64"/>
      </patternFill>
    </fill>
    <fill>
      <patternFill patternType="solid">
        <fgColor theme="2"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s>
  <cellStyleXfs count="2">
    <xf numFmtId="0" fontId="0" fillId="0" borderId="0"/>
    <xf numFmtId="0" fontId="12" fillId="0" borderId="0" applyNumberFormat="0" applyFill="0" applyBorder="0" applyAlignment="0" applyProtection="0"/>
  </cellStyleXfs>
  <cellXfs count="78">
    <xf numFmtId="0" fontId="0" fillId="0" borderId="0" xfId="0"/>
    <xf numFmtId="0" fontId="2" fillId="2" borderId="0" xfId="0" applyFont="1" applyFill="1"/>
    <xf numFmtId="0" fontId="3" fillId="0" borderId="0" xfId="0" applyFont="1"/>
    <xf numFmtId="0" fontId="2" fillId="0" borderId="0" xfId="0" applyFont="1"/>
    <xf numFmtId="0" fontId="2" fillId="0" borderId="0" xfId="0" applyFont="1" applyAlignment="1">
      <alignment horizontal="center"/>
    </xf>
    <xf numFmtId="0" fontId="3" fillId="0" borderId="0" xfId="0" applyFont="1" applyAlignment="1">
      <alignment horizontal="center"/>
    </xf>
    <xf numFmtId="0" fontId="2" fillId="2" borderId="0" xfId="0" applyFont="1" applyFill="1" applyAlignment="1">
      <alignment horizontal="center"/>
    </xf>
    <xf numFmtId="0" fontId="8" fillId="0" borderId="0" xfId="0" applyFont="1" applyAlignment="1">
      <alignment horizontal="left" vertical="center" readingOrder="1"/>
    </xf>
    <xf numFmtId="0" fontId="2" fillId="2" borderId="0" xfId="0" applyFont="1" applyFill="1" applyAlignment="1">
      <alignment vertical="center"/>
    </xf>
    <xf numFmtId="0" fontId="9" fillId="0" borderId="0" xfId="0" applyFont="1"/>
    <xf numFmtId="0" fontId="7" fillId="3" borderId="1" xfId="0" applyFont="1" applyFill="1" applyBorder="1" applyAlignment="1">
      <alignment horizontal="center" vertical="center" wrapText="1"/>
    </xf>
    <xf numFmtId="0" fontId="12" fillId="2" borderId="0" xfId="1" applyFill="1" applyBorder="1"/>
    <xf numFmtId="0" fontId="2" fillId="4" borderId="1" xfId="0" applyFont="1" applyFill="1" applyBorder="1" applyAlignment="1">
      <alignment horizontal="left" vertical="top" wrapText="1"/>
    </xf>
    <xf numFmtId="0" fontId="3" fillId="5" borderId="3" xfId="0" applyFont="1" applyFill="1" applyBorder="1" applyAlignment="1">
      <alignment vertical="top" wrapText="1"/>
    </xf>
    <xf numFmtId="0" fontId="2" fillId="6" borderId="1" xfId="0" applyFont="1" applyFill="1" applyBorder="1" applyAlignment="1">
      <alignment horizontal="left" vertical="top" wrapText="1"/>
    </xf>
    <xf numFmtId="0" fontId="2" fillId="8" borderId="1" xfId="0" applyFont="1" applyFill="1" applyBorder="1" applyAlignment="1">
      <alignment horizontal="left" vertical="top" wrapText="1"/>
    </xf>
    <xf numFmtId="0" fontId="13" fillId="9" borderId="1" xfId="0" applyFont="1" applyFill="1" applyBorder="1" applyAlignment="1">
      <alignment horizontal="center"/>
    </xf>
    <xf numFmtId="0" fontId="13" fillId="9" borderId="1" xfId="0" applyFont="1" applyFill="1" applyBorder="1" applyAlignment="1">
      <alignment horizontal="center" vertical="center"/>
    </xf>
    <xf numFmtId="0" fontId="1" fillId="2" borderId="0" xfId="0" applyFont="1" applyFill="1" applyAlignment="1">
      <alignment horizontal="left" vertical="center"/>
    </xf>
    <xf numFmtId="0" fontId="2" fillId="9" borderId="1" xfId="0" applyFont="1" applyFill="1" applyBorder="1" applyAlignment="1">
      <alignment horizontal="left" vertical="center" wrapText="1"/>
    </xf>
    <xf numFmtId="0" fontId="3" fillId="5" borderId="2" xfId="0" applyFont="1" applyFill="1" applyBorder="1" applyAlignment="1">
      <alignment horizontal="left" vertical="center" wrapText="1"/>
    </xf>
    <xf numFmtId="0" fontId="2" fillId="5" borderId="1" xfId="0" applyFont="1" applyFill="1" applyBorder="1" applyAlignment="1">
      <alignment horizontal="left" vertical="center" wrapText="1"/>
    </xf>
    <xf numFmtId="0" fontId="2" fillId="5" borderId="2" xfId="0" applyFont="1" applyFill="1" applyBorder="1" applyAlignment="1">
      <alignment horizontal="left" vertical="center" wrapText="1"/>
    </xf>
    <xf numFmtId="0" fontId="2" fillId="7" borderId="1" xfId="0" applyFont="1" applyFill="1" applyBorder="1" applyAlignment="1">
      <alignment horizontal="left" vertical="center" wrapText="1"/>
    </xf>
    <xf numFmtId="0" fontId="2" fillId="7" borderId="2" xfId="0" applyFont="1" applyFill="1" applyBorder="1" applyAlignment="1">
      <alignment horizontal="left" vertical="center" wrapText="1"/>
    </xf>
    <xf numFmtId="0" fontId="2" fillId="2" borderId="0" xfId="0" applyFont="1" applyFill="1" applyAlignment="1">
      <alignment horizontal="left" vertical="center"/>
    </xf>
    <xf numFmtId="0" fontId="2" fillId="4" borderId="1" xfId="0" applyFont="1" applyFill="1" applyBorder="1" applyAlignment="1">
      <alignment horizontal="left" vertical="center" wrapText="1"/>
    </xf>
    <xf numFmtId="0" fontId="2" fillId="4" borderId="1" xfId="0" applyFont="1" applyFill="1" applyBorder="1" applyAlignment="1">
      <alignment vertical="center" wrapText="1"/>
    </xf>
    <xf numFmtId="0" fontId="2" fillId="4" borderId="1" xfId="0" applyFont="1" applyFill="1" applyBorder="1" applyAlignment="1">
      <alignment wrapText="1"/>
    </xf>
    <xf numFmtId="0" fontId="2" fillId="4" borderId="1" xfId="0" applyFont="1" applyFill="1" applyBorder="1"/>
    <xf numFmtId="0" fontId="2" fillId="6" borderId="1" xfId="0" applyFont="1" applyFill="1" applyBorder="1" applyAlignment="1">
      <alignment horizontal="center" vertical="center" wrapText="1"/>
    </xf>
    <xf numFmtId="0" fontId="2" fillId="6" borderId="1" xfId="0" applyFont="1" applyFill="1" applyBorder="1" applyAlignment="1">
      <alignment horizontal="center"/>
    </xf>
    <xf numFmtId="0" fontId="2" fillId="6" borderId="1" xfId="0" applyFont="1" applyFill="1" applyBorder="1"/>
    <xf numFmtId="0" fontId="2" fillId="8"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10" fillId="4" borderId="1" xfId="0" applyFont="1" applyFill="1" applyBorder="1" applyAlignment="1">
      <alignment horizontal="justify" vertical="top" wrapText="1"/>
    </xf>
    <xf numFmtId="0" fontId="14" fillId="2" borderId="0" xfId="0" applyFont="1" applyFill="1"/>
    <xf numFmtId="0" fontId="14" fillId="2" borderId="0" xfId="0" applyFont="1" applyFill="1" applyAlignment="1">
      <alignment horizontal="center"/>
    </xf>
    <xf numFmtId="0" fontId="4" fillId="11"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2" fillId="4" borderId="1" xfId="0" applyFont="1" applyFill="1" applyBorder="1" applyAlignment="1">
      <alignment vertical="center"/>
    </xf>
    <xf numFmtId="0" fontId="10" fillId="0" borderId="0" xfId="0" applyFont="1" applyAlignment="1">
      <alignment horizontal="justify" vertical="top" wrapText="1"/>
    </xf>
    <xf numFmtId="0" fontId="6" fillId="4" borderId="1" xfId="0" applyFont="1" applyFill="1" applyBorder="1"/>
    <xf numFmtId="0" fontId="3"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15" fillId="0" borderId="8" xfId="0" applyFont="1" applyBorder="1" applyAlignment="1">
      <alignment vertical="center" wrapText="1"/>
    </xf>
    <xf numFmtId="0" fontId="16" fillId="0" borderId="9" xfId="0" applyFont="1" applyBorder="1" applyAlignment="1">
      <alignment horizontal="left" vertical="center" wrapText="1"/>
    </xf>
    <xf numFmtId="0" fontId="15" fillId="0" borderId="9" xfId="0" applyFont="1" applyBorder="1" applyAlignment="1">
      <alignment vertical="center" wrapText="1"/>
    </xf>
    <xf numFmtId="0" fontId="15" fillId="0" borderId="9" xfId="0" applyFont="1" applyBorder="1" applyAlignment="1">
      <alignment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xf>
    <xf numFmtId="0" fontId="17" fillId="0" borderId="1" xfId="0" applyFont="1" applyBorder="1" applyAlignment="1">
      <alignment horizontal="center"/>
    </xf>
    <xf numFmtId="0" fontId="18" fillId="13" borderId="1" xfId="0" applyFont="1" applyFill="1" applyBorder="1" applyAlignment="1">
      <alignment horizontal="center" vertical="center" wrapText="1"/>
    </xf>
    <xf numFmtId="0" fontId="17" fillId="0" borderId="1" xfId="0" applyFont="1" applyBorder="1" applyAlignment="1">
      <alignment wrapText="1"/>
    </xf>
    <xf numFmtId="0" fontId="18" fillId="0" borderId="1" xfId="0" applyFont="1" applyBorder="1"/>
    <xf numFmtId="0" fontId="18" fillId="0" borderId="1" xfId="0" applyFont="1" applyBorder="1" applyAlignment="1">
      <alignment horizontal="center"/>
    </xf>
    <xf numFmtId="0" fontId="18" fillId="13" borderId="1" xfId="0" applyFont="1" applyFill="1" applyBorder="1"/>
    <xf numFmtId="0" fontId="2" fillId="3" borderId="5" xfId="0" applyFont="1" applyFill="1" applyBorder="1" applyAlignment="1">
      <alignment horizontal="left" vertical="center" wrapText="1"/>
    </xf>
    <xf numFmtId="0" fontId="0" fillId="0" borderId="7" xfId="0" applyBorder="1" applyAlignment="1">
      <alignment horizontal="left" vertical="center" wrapText="1"/>
    </xf>
    <xf numFmtId="0" fontId="0" fillId="0" borderId="4" xfId="0" applyBorder="1" applyAlignment="1">
      <alignment horizontal="left" vertical="center" wrapText="1"/>
    </xf>
    <xf numFmtId="0" fontId="3" fillId="9" borderId="2" xfId="0" applyFont="1" applyFill="1" applyBorder="1" applyAlignment="1">
      <alignment horizontal="left" vertical="top" wrapText="1"/>
    </xf>
    <xf numFmtId="0" fontId="3" fillId="9" borderId="3" xfId="0" applyFont="1" applyFill="1" applyBorder="1" applyAlignment="1">
      <alignment horizontal="left" vertical="top" wrapText="1"/>
    </xf>
    <xf numFmtId="0" fontId="2" fillId="6" borderId="5"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3" fillId="5" borderId="2" xfId="0" applyFont="1" applyFill="1" applyBorder="1" applyAlignment="1">
      <alignment vertical="top" wrapText="1"/>
    </xf>
    <xf numFmtId="0" fontId="0" fillId="5" borderId="3" xfId="0" applyFill="1" applyBorder="1" applyAlignment="1">
      <alignment vertical="top" wrapText="1"/>
    </xf>
    <xf numFmtId="0" fontId="3" fillId="7" borderId="2" xfId="0" applyFont="1" applyFill="1" applyBorder="1" applyAlignment="1">
      <alignment vertical="top" wrapText="1"/>
    </xf>
    <xf numFmtId="0" fontId="0" fillId="0" borderId="3" xfId="0" applyBorder="1" applyAlignment="1">
      <alignment vertical="top" wrapText="1"/>
    </xf>
    <xf numFmtId="0" fontId="3" fillId="3" borderId="2" xfId="0" applyFont="1" applyFill="1" applyBorder="1" applyAlignment="1">
      <alignment vertical="top" wrapText="1"/>
    </xf>
    <xf numFmtId="0" fontId="0" fillId="3" borderId="3" xfId="0" applyFill="1" applyBorder="1" applyAlignment="1">
      <alignment vertical="top" wrapText="1"/>
    </xf>
    <xf numFmtId="0" fontId="5" fillId="2" borderId="0" xfId="0" applyFont="1" applyFill="1" applyAlignment="1">
      <alignment horizontal="center"/>
    </xf>
    <xf numFmtId="0" fontId="18" fillId="13" borderId="1" xfId="0" applyFont="1" applyFill="1" applyBorder="1" applyAlignment="1">
      <alignment horizontal="center"/>
    </xf>
    <xf numFmtId="0" fontId="0" fillId="3" borderId="6" xfId="0" applyFill="1" applyBorder="1" applyAlignment="1">
      <alignment horizontal="center"/>
    </xf>
    <xf numFmtId="0" fontId="0" fillId="3" borderId="3" xfId="0" applyFill="1" applyBorder="1" applyAlignment="1">
      <alignment horizontal="center"/>
    </xf>
    <xf numFmtId="0" fontId="4" fillId="12" borderId="2" xfId="0" applyFont="1" applyFill="1" applyBorder="1" applyAlignment="1">
      <alignment horizontal="center" wrapText="1"/>
    </xf>
    <xf numFmtId="0" fontId="0" fillId="12" borderId="6" xfId="0" applyFill="1" applyBorder="1" applyAlignment="1">
      <alignment horizontal="center" wrapText="1"/>
    </xf>
  </cellXfs>
  <cellStyles count="2">
    <cellStyle name="Hipervínculo" xfId="1" builtinId="8"/>
    <cellStyle name="Normal" xfId="0" builtinId="0"/>
  </cellStyles>
  <dxfs count="11">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9" defaultPivotStyle="PivotStyleLight16"/>
  <colors>
    <mruColors>
      <color rgb="FFB917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rgbClr val="C00000"/>
                </a:solidFill>
                <a:latin typeface="+mn-lt"/>
                <a:ea typeface="+mn-ea"/>
                <a:cs typeface="+mn-cs"/>
              </a:defRPr>
            </a:pPr>
            <a:r>
              <a:rPr lang="en-US" b="1">
                <a:solidFill>
                  <a:srgbClr val="C00000"/>
                </a:solidFill>
              </a:rPr>
              <a:t>Matriz Poder/Interes</a:t>
            </a:r>
          </a:p>
        </c:rich>
      </c:tx>
      <c:layout>
        <c:manualLayout>
          <c:xMode val="edge"/>
          <c:yMode val="edge"/>
          <c:x val="0.38520016728678141"/>
          <c:y val="1.6463145065895596E-2"/>
        </c:manualLayout>
      </c:layout>
      <c:overlay val="0"/>
      <c:spPr>
        <a:noFill/>
        <a:ln w="25400">
          <a:noFill/>
        </a:ln>
      </c:spPr>
    </c:title>
    <c:autoTitleDeleted val="0"/>
    <c:plotArea>
      <c:layout/>
      <c:bubbleChart>
        <c:varyColors val="0"/>
        <c:ser>
          <c:idx val="0"/>
          <c:order val="0"/>
          <c:tx>
            <c:strRef>
              <c:f>'Registro de interesados'!$B$5</c:f>
              <c:strCache>
                <c:ptCount val="1"/>
                <c:pt idx="0">
                  <c:v>PA </c:v>
                </c:pt>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interesados'!$I$5</c:f>
              <c:numCache>
                <c:formatCode>General</c:formatCode>
                <c:ptCount val="1"/>
                <c:pt idx="0">
                  <c:v>1</c:v>
                </c:pt>
              </c:numCache>
            </c:numRef>
          </c:xVal>
          <c:yVal>
            <c:numRef>
              <c:f>'Registro de interesados'!$M$5</c:f>
              <c:numCache>
                <c:formatCode>General</c:formatCode>
                <c:ptCount val="1"/>
                <c:pt idx="0">
                  <c:v>1</c:v>
                </c:pt>
              </c:numCache>
            </c:numRef>
          </c:yVal>
          <c:bubbleSize>
            <c:numLit>
              <c:formatCode>General</c:formatCode>
              <c:ptCount val="1"/>
              <c:pt idx="0">
                <c:v>1</c:v>
              </c:pt>
            </c:numLit>
          </c:bubbleSize>
          <c:bubble3D val="0"/>
          <c:extLst>
            <c:ext xmlns:c16="http://schemas.microsoft.com/office/drawing/2014/chart" uri="{C3380CC4-5D6E-409C-BE32-E72D297353CC}">
              <c16:uniqueId val="{00000000-4771-495D-BA39-D6078B90D7E6}"/>
            </c:ext>
          </c:extLst>
        </c:ser>
        <c:ser>
          <c:idx val="1"/>
          <c:order val="1"/>
          <c:tx>
            <c:strRef>
              <c:f>'Registro de interesados'!$B$6</c:f>
              <c:strCache>
                <c:ptCount val="1"/>
                <c:pt idx="0">
                  <c:v>FC </c:v>
                </c:pt>
              </c:strCache>
            </c:strRef>
          </c:tx>
          <c:spPr>
            <a:ln w="25400">
              <a:noFill/>
            </a:ln>
          </c:spPr>
          <c:invertIfNegative val="0"/>
          <c:dLbls>
            <c:dLbl>
              <c:idx val="0"/>
              <c:layout>
                <c:manualLayout>
                  <c:x val="-6.0490880979544352E-2"/>
                  <c:y val="4.2135269476613599E-2"/>
                </c:manualLayout>
              </c:layout>
              <c:dLblPos val="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1-3098-492B-AA92-B9AE17051338}"/>
                </c:ext>
              </c:extLst>
            </c:dLbl>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interesados'!$I$6</c:f>
              <c:numCache>
                <c:formatCode>General</c:formatCode>
                <c:ptCount val="1"/>
                <c:pt idx="0">
                  <c:v>8</c:v>
                </c:pt>
              </c:numCache>
            </c:numRef>
          </c:xVal>
          <c:yVal>
            <c:numRef>
              <c:f>'Registro de interesados'!$M$6</c:f>
              <c:numCache>
                <c:formatCode>General</c:formatCode>
                <c:ptCount val="1"/>
                <c:pt idx="0">
                  <c:v>10</c:v>
                </c:pt>
              </c:numCache>
            </c:numRef>
          </c:yVal>
          <c:bubbleSize>
            <c:numLit>
              <c:formatCode>General</c:formatCode>
              <c:ptCount val="1"/>
              <c:pt idx="0">
                <c:v>1</c:v>
              </c:pt>
            </c:numLit>
          </c:bubbleSize>
          <c:bubble3D val="0"/>
          <c:extLst>
            <c:ext xmlns:c16="http://schemas.microsoft.com/office/drawing/2014/chart" uri="{C3380CC4-5D6E-409C-BE32-E72D297353CC}">
              <c16:uniqueId val="{00000001-4771-495D-BA39-D6078B90D7E6}"/>
            </c:ext>
          </c:extLst>
        </c:ser>
        <c:ser>
          <c:idx val="2"/>
          <c:order val="2"/>
          <c:tx>
            <c:strRef>
              <c:f>'Registro de interesados'!$B$7</c:f>
              <c:strCache>
                <c:ptCount val="1"/>
                <c:pt idx="0">
                  <c:v>DJ </c:v>
                </c:pt>
              </c:strCache>
            </c:strRef>
          </c:tx>
          <c:spPr>
            <a:ln w="25400">
              <a:noFill/>
            </a:ln>
          </c:spPr>
          <c:invertIfNegative val="0"/>
          <c:dLbls>
            <c:dLbl>
              <c:idx val="0"/>
              <c:layout>
                <c:manualLayout>
                  <c:x val="-2.4204500146748152E-2"/>
                  <c:y val="4.2135269476613599E-2"/>
                </c:manualLayout>
              </c:layout>
              <c:dLblPos val="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0-3098-492B-AA92-B9AE17051338}"/>
                </c:ext>
              </c:extLst>
            </c:dLbl>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interesados'!$I$7</c:f>
              <c:numCache>
                <c:formatCode>General</c:formatCode>
                <c:ptCount val="1"/>
                <c:pt idx="0">
                  <c:v>10</c:v>
                </c:pt>
              </c:numCache>
            </c:numRef>
          </c:xVal>
          <c:yVal>
            <c:numRef>
              <c:f>'Registro de interesados'!$M$7</c:f>
              <c:numCache>
                <c:formatCode>General</c:formatCode>
                <c:ptCount val="1"/>
                <c:pt idx="0">
                  <c:v>10</c:v>
                </c:pt>
              </c:numCache>
            </c:numRef>
          </c:yVal>
          <c:bubbleSize>
            <c:numLit>
              <c:formatCode>General</c:formatCode>
              <c:ptCount val="1"/>
              <c:pt idx="0">
                <c:v>1</c:v>
              </c:pt>
            </c:numLit>
          </c:bubbleSize>
          <c:bubble3D val="0"/>
          <c:extLst>
            <c:ext xmlns:c16="http://schemas.microsoft.com/office/drawing/2014/chart" uri="{C3380CC4-5D6E-409C-BE32-E72D297353CC}">
              <c16:uniqueId val="{00000002-4771-495D-BA39-D6078B90D7E6}"/>
            </c:ext>
          </c:extLst>
        </c:ser>
        <c:ser>
          <c:idx val="3"/>
          <c:order val="3"/>
          <c:tx>
            <c:strRef>
              <c:f>'Registro de interesados'!$B$8</c:f>
              <c:strCache>
                <c:ptCount val="1"/>
                <c:pt idx="0">
                  <c:v>C </c:v>
                </c:pt>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interesados'!$I$8</c:f>
              <c:numCache>
                <c:formatCode>General</c:formatCode>
                <c:ptCount val="1"/>
                <c:pt idx="0">
                  <c:v>1</c:v>
                </c:pt>
              </c:numCache>
            </c:numRef>
          </c:xVal>
          <c:yVal>
            <c:numRef>
              <c:f>'Registro de interesados'!$M$8</c:f>
              <c:numCache>
                <c:formatCode>General</c:formatCode>
                <c:ptCount val="1"/>
                <c:pt idx="0">
                  <c:v>1</c:v>
                </c:pt>
              </c:numCache>
            </c:numRef>
          </c:yVal>
          <c:bubbleSize>
            <c:numLit>
              <c:formatCode>General</c:formatCode>
              <c:ptCount val="1"/>
              <c:pt idx="0">
                <c:v>1</c:v>
              </c:pt>
            </c:numLit>
          </c:bubbleSize>
          <c:bubble3D val="0"/>
          <c:extLst>
            <c:ext xmlns:c16="http://schemas.microsoft.com/office/drawing/2014/chart" uri="{C3380CC4-5D6E-409C-BE32-E72D297353CC}">
              <c16:uniqueId val="{00000003-4771-495D-BA39-D6078B90D7E6}"/>
            </c:ext>
          </c:extLst>
        </c:ser>
        <c:ser>
          <c:idx val="4"/>
          <c:order val="4"/>
          <c:tx>
            <c:strRef>
              <c:f>'Registro de interesados'!$B$9</c:f>
              <c:strCache>
                <c:ptCount val="1"/>
                <c:pt idx="0">
                  <c:v>E </c:v>
                </c:pt>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interesados'!$I$9</c:f>
              <c:numCache>
                <c:formatCode>General</c:formatCode>
                <c:ptCount val="1"/>
                <c:pt idx="0">
                  <c:v>5</c:v>
                </c:pt>
              </c:numCache>
            </c:numRef>
          </c:xVal>
          <c:yVal>
            <c:numRef>
              <c:f>'Registro de interesados'!$M$9</c:f>
              <c:numCache>
                <c:formatCode>General</c:formatCode>
                <c:ptCount val="1"/>
                <c:pt idx="0">
                  <c:v>5</c:v>
                </c:pt>
              </c:numCache>
            </c:numRef>
          </c:yVal>
          <c:bubbleSize>
            <c:numLit>
              <c:formatCode>General</c:formatCode>
              <c:ptCount val="1"/>
              <c:pt idx="0">
                <c:v>1</c:v>
              </c:pt>
            </c:numLit>
          </c:bubbleSize>
          <c:bubble3D val="0"/>
          <c:extLst>
            <c:ext xmlns:c16="http://schemas.microsoft.com/office/drawing/2014/chart" uri="{C3380CC4-5D6E-409C-BE32-E72D297353CC}">
              <c16:uniqueId val="{00000004-4771-495D-BA39-D6078B90D7E6}"/>
            </c:ext>
          </c:extLst>
        </c:ser>
        <c:ser>
          <c:idx val="5"/>
          <c:order val="5"/>
          <c:tx>
            <c:strRef>
              <c:f>'Registro de interesados'!$B$10</c:f>
              <c:strCache>
                <c:ptCount val="1"/>
                <c:pt idx="0">
                  <c:v>EQ </c:v>
                </c:pt>
              </c:strCache>
            </c:strRef>
          </c:tx>
          <c:spPr>
            <a:ln w="25400">
              <a:noFill/>
            </a:ln>
          </c:spPr>
          <c:invertIfNegative val="0"/>
          <c:dLbls>
            <c:dLbl>
              <c:idx val="0"/>
              <c:layout>
                <c:manualLayout>
                  <c:x val="-2.4993946749462193E-2"/>
                  <c:y val="0"/>
                </c:manualLayout>
              </c:layout>
              <c:dLblPos val="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4-33D4-48AD-BF13-47572E6CC20A}"/>
                </c:ext>
              </c:extLst>
            </c:dLbl>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interesados'!$I$10</c:f>
              <c:numCache>
                <c:formatCode>General</c:formatCode>
                <c:ptCount val="1"/>
                <c:pt idx="0">
                  <c:v>10</c:v>
                </c:pt>
              </c:numCache>
            </c:numRef>
          </c:xVal>
          <c:yVal>
            <c:numRef>
              <c:f>'Registro de interesados'!$M$10</c:f>
              <c:numCache>
                <c:formatCode>General</c:formatCode>
                <c:ptCount val="1"/>
                <c:pt idx="0">
                  <c:v>7</c:v>
                </c:pt>
              </c:numCache>
            </c:numRef>
          </c:yVal>
          <c:bubbleSize>
            <c:numLit>
              <c:formatCode>General</c:formatCode>
              <c:ptCount val="1"/>
              <c:pt idx="0">
                <c:v>1</c:v>
              </c:pt>
            </c:numLit>
          </c:bubbleSize>
          <c:bubble3D val="0"/>
          <c:extLst>
            <c:ext xmlns:c16="http://schemas.microsoft.com/office/drawing/2014/chart" uri="{C3380CC4-5D6E-409C-BE32-E72D297353CC}">
              <c16:uniqueId val="{00000005-4771-495D-BA39-D6078B90D7E6}"/>
            </c:ext>
          </c:extLst>
        </c:ser>
        <c:ser>
          <c:idx val="6"/>
          <c:order val="6"/>
          <c:tx>
            <c:strRef>
              <c:f>'Registro de interesados'!$B$11</c:f>
              <c:strCache>
                <c:ptCount val="1"/>
                <c:pt idx="0">
                  <c:v>SIP </c:v>
                </c:pt>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interesados'!$I$11</c:f>
              <c:numCache>
                <c:formatCode>General</c:formatCode>
                <c:ptCount val="1"/>
                <c:pt idx="0">
                  <c:v>8</c:v>
                </c:pt>
              </c:numCache>
            </c:numRef>
          </c:xVal>
          <c:yVal>
            <c:numRef>
              <c:f>'Registro de interesados'!$M$11</c:f>
              <c:numCache>
                <c:formatCode>General</c:formatCode>
                <c:ptCount val="1"/>
                <c:pt idx="0">
                  <c:v>3</c:v>
                </c:pt>
              </c:numCache>
            </c:numRef>
          </c:yVal>
          <c:bubbleSize>
            <c:numLit>
              <c:formatCode>General</c:formatCode>
              <c:ptCount val="1"/>
              <c:pt idx="0">
                <c:v>1</c:v>
              </c:pt>
            </c:numLit>
          </c:bubbleSize>
          <c:bubble3D val="0"/>
          <c:extLst>
            <c:ext xmlns:c16="http://schemas.microsoft.com/office/drawing/2014/chart" uri="{C3380CC4-5D6E-409C-BE32-E72D297353CC}">
              <c16:uniqueId val="{00000006-4771-495D-BA39-D6078B90D7E6}"/>
            </c:ext>
          </c:extLst>
        </c:ser>
        <c:ser>
          <c:idx val="7"/>
          <c:order val="7"/>
          <c:tx>
            <c:strRef>
              <c:f>'Registro de interesados'!$B$12</c:f>
              <c:strCache>
                <c:ptCount val="1"/>
                <c:pt idx="0">
                  <c:v>MIN </c:v>
                </c:pt>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interesados'!$I$12</c:f>
              <c:numCache>
                <c:formatCode>General</c:formatCode>
                <c:ptCount val="1"/>
                <c:pt idx="0">
                  <c:v>8</c:v>
                </c:pt>
              </c:numCache>
            </c:numRef>
          </c:xVal>
          <c:yVal>
            <c:numRef>
              <c:f>'Registro de interesados'!$M$12</c:f>
              <c:numCache>
                <c:formatCode>General</c:formatCode>
                <c:ptCount val="1"/>
                <c:pt idx="0">
                  <c:v>8</c:v>
                </c:pt>
              </c:numCache>
            </c:numRef>
          </c:yVal>
          <c:bubbleSize>
            <c:numLit>
              <c:formatCode>General</c:formatCode>
              <c:ptCount val="1"/>
              <c:pt idx="0">
                <c:v>1</c:v>
              </c:pt>
            </c:numLit>
          </c:bubbleSize>
          <c:bubble3D val="0"/>
          <c:extLst>
            <c:ext xmlns:c16="http://schemas.microsoft.com/office/drawing/2014/chart" uri="{C3380CC4-5D6E-409C-BE32-E72D297353CC}">
              <c16:uniqueId val="{00000007-4771-495D-BA39-D6078B90D7E6}"/>
            </c:ext>
          </c:extLst>
        </c:ser>
        <c:ser>
          <c:idx val="8"/>
          <c:order val="8"/>
          <c:tx>
            <c:strRef>
              <c:f>'Registro de interesados'!$B$13</c:f>
              <c:strCache>
                <c:ptCount val="1"/>
                <c:pt idx="0">
                  <c:v>INV </c:v>
                </c:pt>
              </c:strCache>
            </c:strRef>
          </c:tx>
          <c:spPr>
            <a:ln w="25400">
              <a:noFill/>
            </a:ln>
          </c:spPr>
          <c:invertIfNegative val="0"/>
          <c:dLbls>
            <c:dLbl>
              <c:idx val="0"/>
              <c:layout>
                <c:manualLayout>
                  <c:x val="-6.0783314531503374E-2"/>
                  <c:y val="3.7921742528952238E-2"/>
                </c:manualLayout>
              </c:layout>
              <c:dLblPos val="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3-33D4-48AD-BF13-47572E6CC20A}"/>
                </c:ext>
              </c:extLst>
            </c:dLbl>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interesados'!$I$13</c:f>
              <c:numCache>
                <c:formatCode>General</c:formatCode>
                <c:ptCount val="1"/>
                <c:pt idx="0">
                  <c:v>7</c:v>
                </c:pt>
              </c:numCache>
            </c:numRef>
          </c:xVal>
          <c:yVal>
            <c:numRef>
              <c:f>'Registro de interesados'!$M$13</c:f>
              <c:numCache>
                <c:formatCode>General</c:formatCode>
                <c:ptCount val="1"/>
                <c:pt idx="0">
                  <c:v>9</c:v>
                </c:pt>
              </c:numCache>
            </c:numRef>
          </c:yVal>
          <c:bubbleSize>
            <c:numLit>
              <c:formatCode>General</c:formatCode>
              <c:ptCount val="1"/>
              <c:pt idx="0">
                <c:v>1</c:v>
              </c:pt>
            </c:numLit>
          </c:bubbleSize>
          <c:bubble3D val="0"/>
          <c:extLst>
            <c:ext xmlns:c16="http://schemas.microsoft.com/office/drawing/2014/chart" uri="{C3380CC4-5D6E-409C-BE32-E72D297353CC}">
              <c16:uniqueId val="{00000008-4771-495D-BA39-D6078B90D7E6}"/>
            </c:ext>
          </c:extLst>
        </c:ser>
        <c:ser>
          <c:idx val="10"/>
          <c:order val="9"/>
          <c:tx>
            <c:strRef>
              <c:f>'Registro de interesados'!$B$14</c:f>
              <c:strCache>
                <c:ptCount val="1"/>
                <c:pt idx="0">
                  <c:v>DM </c:v>
                </c:pt>
              </c:strCache>
            </c:strRef>
          </c:tx>
          <c:spPr>
            <a:ln w="25400">
              <a:noFill/>
            </a:ln>
          </c:spPr>
          <c:invertIfNegative val="0"/>
          <c:dLbls>
            <c:dLbl>
              <c:idx val="0"/>
              <c:layout>
                <c:manualLayout>
                  <c:x val="-5.6368648360078336E-2"/>
                  <c:y val="3.5814979055121557E-2"/>
                </c:manualLayout>
              </c:layout>
              <c:dLblPos val="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2-33D4-48AD-BF13-47572E6CC20A}"/>
                </c:ext>
              </c:extLst>
            </c:dLbl>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interesados'!$I$14</c:f>
              <c:numCache>
                <c:formatCode>General</c:formatCode>
                <c:ptCount val="1"/>
                <c:pt idx="0">
                  <c:v>7</c:v>
                </c:pt>
              </c:numCache>
            </c:numRef>
          </c:xVal>
          <c:yVal>
            <c:numRef>
              <c:f>'Registro de interesados'!$M$14</c:f>
              <c:numCache>
                <c:formatCode>General</c:formatCode>
                <c:ptCount val="1"/>
                <c:pt idx="0">
                  <c:v>7</c:v>
                </c:pt>
              </c:numCache>
            </c:numRef>
          </c:yVal>
          <c:bubbleSize>
            <c:numLit>
              <c:formatCode>General</c:formatCode>
              <c:ptCount val="1"/>
              <c:pt idx="0">
                <c:v>1</c:v>
              </c:pt>
            </c:numLit>
          </c:bubbleSize>
          <c:bubble3D val="0"/>
          <c:extLst>
            <c:ext xmlns:c16="http://schemas.microsoft.com/office/drawing/2014/chart" uri="{C3380CC4-5D6E-409C-BE32-E72D297353CC}">
              <c16:uniqueId val="{00000009-4771-495D-BA39-D6078B90D7E6}"/>
            </c:ext>
          </c:extLst>
        </c:ser>
        <c:ser>
          <c:idx val="11"/>
          <c:order val="10"/>
          <c:tx>
            <c:strRef>
              <c:f>'Registro de interesados'!$B$15</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interesados'!$I$15</c:f>
              <c:numCache>
                <c:formatCode>General</c:formatCode>
                <c:ptCount val="1"/>
              </c:numCache>
            </c:numRef>
          </c:xVal>
          <c:yVal>
            <c:numRef>
              <c:f>'Registro de interesados'!$M$15</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0A-4771-495D-BA39-D6078B90D7E6}"/>
            </c:ext>
          </c:extLst>
        </c:ser>
        <c:ser>
          <c:idx val="12"/>
          <c:order val="11"/>
          <c:tx>
            <c:strRef>
              <c:f>'Registro de interesados'!$B$16</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interesados'!$I$16</c:f>
              <c:numCache>
                <c:formatCode>General</c:formatCode>
                <c:ptCount val="1"/>
              </c:numCache>
            </c:numRef>
          </c:xVal>
          <c:yVal>
            <c:numRef>
              <c:f>'Registro de interesados'!$M$16</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0B-4771-495D-BA39-D6078B90D7E6}"/>
            </c:ext>
          </c:extLst>
        </c:ser>
        <c:ser>
          <c:idx val="13"/>
          <c:order val="12"/>
          <c:tx>
            <c:strRef>
              <c:f>'Registro de interesados'!$B$17</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interesados'!$I$17</c:f>
              <c:numCache>
                <c:formatCode>General</c:formatCode>
                <c:ptCount val="1"/>
              </c:numCache>
            </c:numRef>
          </c:xVal>
          <c:yVal>
            <c:numRef>
              <c:f>'Registro de interesados'!$M$17</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0C-4771-495D-BA39-D6078B90D7E6}"/>
            </c:ext>
          </c:extLst>
        </c:ser>
        <c:ser>
          <c:idx val="14"/>
          <c:order val="13"/>
          <c:tx>
            <c:strRef>
              <c:f>'Registro de interesados'!$B$18</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interesados'!$I$18</c:f>
              <c:numCache>
                <c:formatCode>General</c:formatCode>
                <c:ptCount val="1"/>
              </c:numCache>
            </c:numRef>
          </c:xVal>
          <c:yVal>
            <c:numRef>
              <c:f>'Registro de interesados'!$M$18</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0D-4771-495D-BA39-D6078B90D7E6}"/>
            </c:ext>
          </c:extLst>
        </c:ser>
        <c:ser>
          <c:idx val="15"/>
          <c:order val="14"/>
          <c:tx>
            <c:strRef>
              <c:f>'Registro de interesados'!$B$19</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interesados'!$I$19</c:f>
              <c:numCache>
                <c:formatCode>General</c:formatCode>
                <c:ptCount val="1"/>
              </c:numCache>
            </c:numRef>
          </c:xVal>
          <c:yVal>
            <c:numRef>
              <c:f>'Registro de interesados'!$M$19</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0E-4771-495D-BA39-D6078B90D7E6}"/>
            </c:ext>
          </c:extLst>
        </c:ser>
        <c:ser>
          <c:idx val="16"/>
          <c:order val="15"/>
          <c:tx>
            <c:strRef>
              <c:f>'Registro de interesados'!$B$20</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interesados'!$I$20</c:f>
              <c:numCache>
                <c:formatCode>General</c:formatCode>
                <c:ptCount val="1"/>
              </c:numCache>
            </c:numRef>
          </c:xVal>
          <c:yVal>
            <c:numRef>
              <c:f>'Registro de interesados'!$M$20</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0F-4771-495D-BA39-D6078B90D7E6}"/>
            </c:ext>
          </c:extLst>
        </c:ser>
        <c:ser>
          <c:idx val="17"/>
          <c:order val="16"/>
          <c:tx>
            <c:strRef>
              <c:f>'Registro de interesados'!$B$21</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interesados'!$I$21</c:f>
              <c:numCache>
                <c:formatCode>General</c:formatCode>
                <c:ptCount val="1"/>
              </c:numCache>
            </c:numRef>
          </c:xVal>
          <c:yVal>
            <c:numRef>
              <c:f>'Registro de interesados'!$M$21</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10-4771-495D-BA39-D6078B90D7E6}"/>
            </c:ext>
          </c:extLst>
        </c:ser>
        <c:ser>
          <c:idx val="18"/>
          <c:order val="17"/>
          <c:tx>
            <c:strRef>
              <c:f>'Registro de interesados'!$B$22</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interesados'!$I$22</c:f>
              <c:numCache>
                <c:formatCode>General</c:formatCode>
                <c:ptCount val="1"/>
              </c:numCache>
            </c:numRef>
          </c:xVal>
          <c:yVal>
            <c:numRef>
              <c:f>'Registro de interesados'!$M$22</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11-4771-495D-BA39-D6078B90D7E6}"/>
            </c:ext>
          </c:extLst>
        </c:ser>
        <c:ser>
          <c:idx val="9"/>
          <c:order val="18"/>
          <c:tx>
            <c:strRef>
              <c:f>'Registro de interesados'!$B$23</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interesados'!$I$23</c:f>
              <c:numCache>
                <c:formatCode>General</c:formatCode>
                <c:ptCount val="1"/>
              </c:numCache>
            </c:numRef>
          </c:xVal>
          <c:yVal>
            <c:numRef>
              <c:f>'Registro de interesados'!$M$23</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12-4771-495D-BA39-D6078B90D7E6}"/>
            </c:ext>
          </c:extLst>
        </c:ser>
        <c:ser>
          <c:idx val="19"/>
          <c:order val="19"/>
          <c:tx>
            <c:strRef>
              <c:f>'Registro de interesados'!$B$24</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interesados'!$I$24</c:f>
              <c:numCache>
                <c:formatCode>General</c:formatCode>
                <c:ptCount val="1"/>
              </c:numCache>
            </c:numRef>
          </c:xVal>
          <c:yVal>
            <c:numRef>
              <c:f>'Registro de interesados'!$M$24</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13-4771-495D-BA39-D6078B90D7E6}"/>
            </c:ext>
          </c:extLst>
        </c:ser>
        <c:ser>
          <c:idx val="20"/>
          <c:order val="20"/>
          <c:tx>
            <c:strRef>
              <c:f>'Registro de interesados'!$B$25</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interesados'!$I$25</c:f>
              <c:numCache>
                <c:formatCode>General</c:formatCode>
                <c:ptCount val="1"/>
              </c:numCache>
            </c:numRef>
          </c:xVal>
          <c:yVal>
            <c:numRef>
              <c:f>'Registro de interesados'!$M$25</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14-4771-495D-BA39-D6078B90D7E6}"/>
            </c:ext>
          </c:extLst>
        </c:ser>
        <c:ser>
          <c:idx val="21"/>
          <c:order val="21"/>
          <c:tx>
            <c:strRef>
              <c:f>'Registro de interesados'!$B$26</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interesados'!$I$26</c:f>
              <c:numCache>
                <c:formatCode>General</c:formatCode>
                <c:ptCount val="1"/>
              </c:numCache>
            </c:numRef>
          </c:xVal>
          <c:yVal>
            <c:numRef>
              <c:f>'Registro de interesados'!$M$26</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15-4771-495D-BA39-D6078B90D7E6}"/>
            </c:ext>
          </c:extLst>
        </c:ser>
        <c:ser>
          <c:idx val="22"/>
          <c:order val="22"/>
          <c:tx>
            <c:strRef>
              <c:f>'Registro de interesados'!$B$27</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interesados'!$I$27</c:f>
              <c:numCache>
                <c:formatCode>General</c:formatCode>
                <c:ptCount val="1"/>
              </c:numCache>
            </c:numRef>
          </c:xVal>
          <c:yVal>
            <c:numRef>
              <c:f>'Registro de interesados'!$M$27</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16-4771-495D-BA39-D6078B90D7E6}"/>
            </c:ext>
          </c:extLst>
        </c:ser>
        <c:ser>
          <c:idx val="23"/>
          <c:order val="23"/>
          <c:tx>
            <c:strRef>
              <c:f>'Registro de interesados'!$B$28</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interesados'!$I$28</c:f>
              <c:numCache>
                <c:formatCode>General</c:formatCode>
                <c:ptCount val="1"/>
              </c:numCache>
            </c:numRef>
          </c:xVal>
          <c:yVal>
            <c:numRef>
              <c:f>'Registro de interesados'!$M$28</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17-4771-495D-BA39-D6078B90D7E6}"/>
            </c:ext>
          </c:extLst>
        </c:ser>
        <c:dLbls>
          <c:showLegendKey val="0"/>
          <c:showVal val="0"/>
          <c:showCatName val="0"/>
          <c:showSerName val="0"/>
          <c:showPercent val="0"/>
          <c:showBubbleSize val="0"/>
        </c:dLbls>
        <c:bubbleScale val="20"/>
        <c:showNegBubbles val="1"/>
        <c:sizeRepresents val="w"/>
        <c:axId val="321732175"/>
        <c:axId val="1"/>
      </c:bubbleChart>
      <c:valAx>
        <c:axId val="321732175"/>
        <c:scaling>
          <c:orientation val="minMax"/>
          <c:max val="1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lgn="ctr" rtl="0">
                  <a:defRPr lang="en-US" sz="1200" b="1" i="0" u="none" strike="noStrike" kern="1200" baseline="0">
                    <a:solidFill>
                      <a:srgbClr val="C00000"/>
                    </a:solidFill>
                    <a:latin typeface="+mn-lt"/>
                    <a:ea typeface="+mn-ea"/>
                    <a:cs typeface="+mn-cs"/>
                  </a:defRPr>
                </a:pPr>
                <a:r>
                  <a:rPr lang="en-US" sz="1200" b="1" i="0" u="none" strike="noStrike" kern="1200" baseline="0">
                    <a:solidFill>
                      <a:srgbClr val="C00000"/>
                    </a:solidFill>
                    <a:latin typeface="+mn-lt"/>
                    <a:ea typeface="+mn-ea"/>
                    <a:cs typeface="+mn-cs"/>
                  </a:rPr>
                  <a:t>Interes</a:t>
                </a:r>
              </a:p>
            </c:rich>
          </c:tx>
          <c:layout>
            <c:manualLayout>
              <c:xMode val="edge"/>
              <c:yMode val="edge"/>
              <c:x val="0.4867414409737244"/>
              <c:y val="0.94072124709752714"/>
            </c:manualLayout>
          </c:layout>
          <c:overlay val="0"/>
          <c:spPr>
            <a:noFill/>
            <a:ln w="25400">
              <a:noFill/>
            </a:ln>
          </c:spPr>
        </c:title>
        <c:numFmt formatCode="General" sourceLinked="1"/>
        <c:majorTickMark val="out"/>
        <c:minorTickMark val="none"/>
        <c:tickLblPos val="low"/>
        <c:spPr>
          <a:noFill/>
          <a:ln w="19050" cap="flat" cmpd="sng" algn="ctr">
            <a:solidFill>
              <a:schemeClr val="tx1">
                <a:lumMod val="85000"/>
                <a:lumOff val="15000"/>
              </a:schemeClr>
            </a:solidFill>
            <a:round/>
          </a:ln>
          <a:effectLst/>
        </c:spPr>
        <c:txPr>
          <a:bodyPr rot="0" vert="horz"/>
          <a:lstStyle/>
          <a:p>
            <a:pPr>
              <a:defRPr sz="900" b="1" i="0" u="none" strike="noStrike" baseline="0">
                <a:solidFill>
                  <a:srgbClr val="333333"/>
                </a:solidFill>
                <a:latin typeface="Calibri"/>
                <a:ea typeface="Calibri"/>
                <a:cs typeface="Calibri"/>
              </a:defRPr>
            </a:pPr>
            <a:endParaRPr lang="es-CO"/>
          </a:p>
        </c:txPr>
        <c:crossAx val="1"/>
        <c:crossesAt val="5"/>
        <c:crossBetween val="midCat"/>
      </c:valAx>
      <c:valAx>
        <c:axId val="1"/>
        <c:scaling>
          <c:orientation val="minMax"/>
          <c:max val="1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lgn="ctr" rtl="0">
                  <a:defRPr lang="en-US" sz="1200" b="1" i="0" u="none" strike="noStrike" kern="1200" baseline="0">
                    <a:solidFill>
                      <a:srgbClr val="C00000"/>
                    </a:solidFill>
                    <a:latin typeface="+mn-lt"/>
                    <a:ea typeface="+mn-ea"/>
                    <a:cs typeface="+mn-cs"/>
                  </a:defRPr>
                </a:pPr>
                <a:r>
                  <a:rPr lang="en-US" sz="1200" b="1" i="0" u="none" strike="noStrike" kern="1200" baseline="0">
                    <a:solidFill>
                      <a:srgbClr val="C00000"/>
                    </a:solidFill>
                    <a:latin typeface="+mn-lt"/>
                    <a:ea typeface="+mn-ea"/>
                    <a:cs typeface="+mn-cs"/>
                  </a:rPr>
                  <a:t>Poder</a:t>
                </a:r>
              </a:p>
            </c:rich>
          </c:tx>
          <c:layout>
            <c:manualLayout>
              <c:xMode val="edge"/>
              <c:yMode val="edge"/>
              <c:x val="2.5870323901819963E-2"/>
              <c:y val="0.44665961709262825"/>
            </c:manualLayout>
          </c:layout>
          <c:overlay val="0"/>
          <c:spPr>
            <a:noFill/>
            <a:ln w="25400">
              <a:noFill/>
            </a:ln>
          </c:spPr>
        </c:title>
        <c:numFmt formatCode="General" sourceLinked="1"/>
        <c:majorTickMark val="out"/>
        <c:minorTickMark val="none"/>
        <c:tickLblPos val="low"/>
        <c:spPr>
          <a:noFill/>
          <a:ln w="19050" cap="flat" cmpd="sng" algn="ctr">
            <a:solidFill>
              <a:schemeClr val="tx1">
                <a:lumMod val="75000"/>
                <a:lumOff val="2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321732175"/>
        <c:crossesAt val="5"/>
        <c:crossBetween val="midCat"/>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rgbClr val="C00000"/>
                </a:solidFill>
                <a:latin typeface="+mn-lt"/>
                <a:ea typeface="+mn-ea"/>
                <a:cs typeface="+mn-cs"/>
              </a:defRPr>
            </a:pPr>
            <a:r>
              <a:rPr lang="en-US" b="1">
                <a:solidFill>
                  <a:srgbClr val="C00000"/>
                </a:solidFill>
              </a:rPr>
              <a:t>Matriz Poder/Influencia</a:t>
            </a:r>
          </a:p>
        </c:rich>
      </c:tx>
      <c:layout>
        <c:manualLayout>
          <c:xMode val="edge"/>
          <c:yMode val="edge"/>
          <c:x val="0.36753176285656597"/>
          <c:y val="1.8814847463280403E-2"/>
        </c:manualLayout>
      </c:layout>
      <c:overlay val="0"/>
      <c:spPr>
        <a:noFill/>
        <a:ln w="25400">
          <a:noFill/>
        </a:ln>
      </c:spPr>
    </c:title>
    <c:autoTitleDeleted val="0"/>
    <c:plotArea>
      <c:layout/>
      <c:bubbleChart>
        <c:varyColors val="0"/>
        <c:ser>
          <c:idx val="0"/>
          <c:order val="0"/>
          <c:tx>
            <c:strRef>
              <c:f>'Registro de interesados'!$B$5</c:f>
              <c:strCache>
                <c:ptCount val="1"/>
                <c:pt idx="0">
                  <c:v>PA </c:v>
                </c:pt>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interesados'!$J$5</c:f>
              <c:numCache>
                <c:formatCode>General</c:formatCode>
                <c:ptCount val="1"/>
                <c:pt idx="0">
                  <c:v>1</c:v>
                </c:pt>
              </c:numCache>
            </c:numRef>
          </c:xVal>
          <c:yVal>
            <c:numRef>
              <c:f>'Registro de interesados'!$M$5</c:f>
              <c:numCache>
                <c:formatCode>General</c:formatCode>
                <c:ptCount val="1"/>
                <c:pt idx="0">
                  <c:v>1</c:v>
                </c:pt>
              </c:numCache>
            </c:numRef>
          </c:yVal>
          <c:bubbleSize>
            <c:numLit>
              <c:formatCode>General</c:formatCode>
              <c:ptCount val="1"/>
              <c:pt idx="0">
                <c:v>1</c:v>
              </c:pt>
            </c:numLit>
          </c:bubbleSize>
          <c:bubble3D val="0"/>
          <c:extLst>
            <c:ext xmlns:c16="http://schemas.microsoft.com/office/drawing/2014/chart" uri="{C3380CC4-5D6E-409C-BE32-E72D297353CC}">
              <c16:uniqueId val="{00000000-56C1-412E-87FC-8B3FE79EB804}"/>
            </c:ext>
          </c:extLst>
        </c:ser>
        <c:ser>
          <c:idx val="1"/>
          <c:order val="1"/>
          <c:tx>
            <c:strRef>
              <c:f>'Registro de interesados'!$B$6</c:f>
              <c:strCache>
                <c:ptCount val="1"/>
                <c:pt idx="0">
                  <c:v>FC </c:v>
                </c:pt>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interesados'!$J$6</c:f>
              <c:numCache>
                <c:formatCode>General</c:formatCode>
                <c:ptCount val="1"/>
                <c:pt idx="0">
                  <c:v>10</c:v>
                </c:pt>
              </c:numCache>
            </c:numRef>
          </c:xVal>
          <c:yVal>
            <c:numRef>
              <c:f>'Registro de interesados'!$M$6</c:f>
              <c:numCache>
                <c:formatCode>General</c:formatCode>
                <c:ptCount val="1"/>
                <c:pt idx="0">
                  <c:v>10</c:v>
                </c:pt>
              </c:numCache>
            </c:numRef>
          </c:yVal>
          <c:bubbleSize>
            <c:numLit>
              <c:formatCode>General</c:formatCode>
              <c:ptCount val="1"/>
              <c:pt idx="0">
                <c:v>1</c:v>
              </c:pt>
            </c:numLit>
          </c:bubbleSize>
          <c:bubble3D val="0"/>
          <c:extLst>
            <c:ext xmlns:c16="http://schemas.microsoft.com/office/drawing/2014/chart" uri="{C3380CC4-5D6E-409C-BE32-E72D297353CC}">
              <c16:uniqueId val="{00000001-56C1-412E-87FC-8B3FE79EB804}"/>
            </c:ext>
          </c:extLst>
        </c:ser>
        <c:ser>
          <c:idx val="2"/>
          <c:order val="2"/>
          <c:tx>
            <c:strRef>
              <c:f>'Registro de interesados'!$B$7</c:f>
              <c:strCache>
                <c:ptCount val="1"/>
                <c:pt idx="0">
                  <c:v>DJ </c:v>
                </c:pt>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interesados'!$J$7</c:f>
              <c:numCache>
                <c:formatCode>General</c:formatCode>
                <c:ptCount val="1"/>
                <c:pt idx="0">
                  <c:v>10</c:v>
                </c:pt>
              </c:numCache>
            </c:numRef>
          </c:xVal>
          <c:yVal>
            <c:numRef>
              <c:f>'Registro de interesados'!$M$7</c:f>
              <c:numCache>
                <c:formatCode>General</c:formatCode>
                <c:ptCount val="1"/>
                <c:pt idx="0">
                  <c:v>10</c:v>
                </c:pt>
              </c:numCache>
            </c:numRef>
          </c:yVal>
          <c:bubbleSize>
            <c:numLit>
              <c:formatCode>General</c:formatCode>
              <c:ptCount val="1"/>
              <c:pt idx="0">
                <c:v>1</c:v>
              </c:pt>
            </c:numLit>
          </c:bubbleSize>
          <c:bubble3D val="0"/>
          <c:extLst>
            <c:ext xmlns:c16="http://schemas.microsoft.com/office/drawing/2014/chart" uri="{C3380CC4-5D6E-409C-BE32-E72D297353CC}">
              <c16:uniqueId val="{00000002-56C1-412E-87FC-8B3FE79EB804}"/>
            </c:ext>
          </c:extLst>
        </c:ser>
        <c:ser>
          <c:idx val="3"/>
          <c:order val="3"/>
          <c:tx>
            <c:strRef>
              <c:f>'Registro de interesados'!$B$8</c:f>
              <c:strCache>
                <c:ptCount val="1"/>
                <c:pt idx="0">
                  <c:v>C </c:v>
                </c:pt>
              </c:strCache>
            </c:strRef>
          </c:tx>
          <c:spPr>
            <a:ln w="25400">
              <a:noFill/>
            </a:ln>
          </c:spPr>
          <c:invertIfNegative val="0"/>
          <c:dLbls>
            <c:dLbl>
              <c:idx val="0"/>
              <c:layout>
                <c:manualLayout>
                  <c:x val="-6.484967156883184E-2"/>
                  <c:y val="4.1979196828884858E-3"/>
                </c:manualLayout>
              </c:layout>
              <c:dLblPos val="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1-1578-41D5-B926-DA3D2E7ADA9E}"/>
                </c:ext>
              </c:extLst>
            </c:dLbl>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interesados'!$J$8</c:f>
              <c:numCache>
                <c:formatCode>General</c:formatCode>
                <c:ptCount val="1"/>
                <c:pt idx="0">
                  <c:v>1</c:v>
                </c:pt>
              </c:numCache>
            </c:numRef>
          </c:xVal>
          <c:yVal>
            <c:numRef>
              <c:f>'Registro de interesados'!$M$8</c:f>
              <c:numCache>
                <c:formatCode>General</c:formatCode>
                <c:ptCount val="1"/>
                <c:pt idx="0">
                  <c:v>1</c:v>
                </c:pt>
              </c:numCache>
            </c:numRef>
          </c:yVal>
          <c:bubbleSize>
            <c:numLit>
              <c:formatCode>General</c:formatCode>
              <c:ptCount val="1"/>
              <c:pt idx="0">
                <c:v>1</c:v>
              </c:pt>
            </c:numLit>
          </c:bubbleSize>
          <c:bubble3D val="0"/>
          <c:extLst>
            <c:ext xmlns:c16="http://schemas.microsoft.com/office/drawing/2014/chart" uri="{C3380CC4-5D6E-409C-BE32-E72D297353CC}">
              <c16:uniqueId val="{00000003-56C1-412E-87FC-8B3FE79EB804}"/>
            </c:ext>
          </c:extLst>
        </c:ser>
        <c:ser>
          <c:idx val="4"/>
          <c:order val="4"/>
          <c:tx>
            <c:strRef>
              <c:f>'Registro de interesados'!$B$9</c:f>
              <c:strCache>
                <c:ptCount val="1"/>
                <c:pt idx="0">
                  <c:v>E </c:v>
                </c:pt>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interesados'!$J$9</c:f>
              <c:numCache>
                <c:formatCode>General</c:formatCode>
                <c:ptCount val="1"/>
                <c:pt idx="0">
                  <c:v>5</c:v>
                </c:pt>
              </c:numCache>
            </c:numRef>
          </c:xVal>
          <c:yVal>
            <c:numRef>
              <c:f>'Registro de interesados'!$M$9</c:f>
              <c:numCache>
                <c:formatCode>General</c:formatCode>
                <c:ptCount val="1"/>
                <c:pt idx="0">
                  <c:v>5</c:v>
                </c:pt>
              </c:numCache>
            </c:numRef>
          </c:yVal>
          <c:bubbleSize>
            <c:numLit>
              <c:formatCode>General</c:formatCode>
              <c:ptCount val="1"/>
              <c:pt idx="0">
                <c:v>1</c:v>
              </c:pt>
            </c:numLit>
          </c:bubbleSize>
          <c:bubble3D val="0"/>
          <c:extLst>
            <c:ext xmlns:c16="http://schemas.microsoft.com/office/drawing/2014/chart" uri="{C3380CC4-5D6E-409C-BE32-E72D297353CC}">
              <c16:uniqueId val="{00000004-56C1-412E-87FC-8B3FE79EB804}"/>
            </c:ext>
          </c:extLst>
        </c:ser>
        <c:ser>
          <c:idx val="5"/>
          <c:order val="5"/>
          <c:tx>
            <c:strRef>
              <c:f>'Registro de interesados'!$B$10</c:f>
              <c:strCache>
                <c:ptCount val="1"/>
                <c:pt idx="0">
                  <c:v>EQ </c:v>
                </c:pt>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interesados'!$J$10</c:f>
              <c:numCache>
                <c:formatCode>General</c:formatCode>
                <c:ptCount val="1"/>
                <c:pt idx="0">
                  <c:v>7</c:v>
                </c:pt>
              </c:numCache>
            </c:numRef>
          </c:xVal>
          <c:yVal>
            <c:numRef>
              <c:f>'Registro de interesados'!$M$10</c:f>
              <c:numCache>
                <c:formatCode>General</c:formatCode>
                <c:ptCount val="1"/>
                <c:pt idx="0">
                  <c:v>7</c:v>
                </c:pt>
              </c:numCache>
            </c:numRef>
          </c:yVal>
          <c:bubbleSize>
            <c:numLit>
              <c:formatCode>General</c:formatCode>
              <c:ptCount val="1"/>
              <c:pt idx="0">
                <c:v>1</c:v>
              </c:pt>
            </c:numLit>
          </c:bubbleSize>
          <c:bubble3D val="0"/>
          <c:extLst>
            <c:ext xmlns:c16="http://schemas.microsoft.com/office/drawing/2014/chart" uri="{C3380CC4-5D6E-409C-BE32-E72D297353CC}">
              <c16:uniqueId val="{00000005-56C1-412E-87FC-8B3FE79EB804}"/>
            </c:ext>
          </c:extLst>
        </c:ser>
        <c:ser>
          <c:idx val="6"/>
          <c:order val="6"/>
          <c:tx>
            <c:strRef>
              <c:f>'Registro de interesados'!$B$11</c:f>
              <c:strCache>
                <c:ptCount val="1"/>
                <c:pt idx="0">
                  <c:v>SIP </c:v>
                </c:pt>
              </c:strCache>
            </c:strRef>
          </c:tx>
          <c:spPr>
            <a:ln w="25400">
              <a:noFill/>
            </a:ln>
          </c:spPr>
          <c:invertIfNegative val="0"/>
          <c:dLbls>
            <c:dLbl>
              <c:idx val="0"/>
              <c:layout>
                <c:manualLayout>
                  <c:x val="-7.9270461562675032E-2"/>
                  <c:y val="4.617711651177335E-2"/>
                </c:manualLayout>
              </c:layout>
              <c:dLblPos val="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0-1578-41D5-B926-DA3D2E7ADA9E}"/>
                </c:ext>
              </c:extLst>
            </c:dLbl>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interesados'!$J$11</c:f>
              <c:numCache>
                <c:formatCode>General</c:formatCode>
                <c:ptCount val="1"/>
                <c:pt idx="0">
                  <c:v>5</c:v>
                </c:pt>
              </c:numCache>
            </c:numRef>
          </c:xVal>
          <c:yVal>
            <c:numRef>
              <c:f>'Registro de interesados'!$M$11</c:f>
              <c:numCache>
                <c:formatCode>General</c:formatCode>
                <c:ptCount val="1"/>
                <c:pt idx="0">
                  <c:v>3</c:v>
                </c:pt>
              </c:numCache>
            </c:numRef>
          </c:yVal>
          <c:bubbleSize>
            <c:numLit>
              <c:formatCode>General</c:formatCode>
              <c:ptCount val="1"/>
              <c:pt idx="0">
                <c:v>1</c:v>
              </c:pt>
            </c:numLit>
          </c:bubbleSize>
          <c:bubble3D val="0"/>
          <c:extLst>
            <c:ext xmlns:c16="http://schemas.microsoft.com/office/drawing/2014/chart" uri="{C3380CC4-5D6E-409C-BE32-E72D297353CC}">
              <c16:uniqueId val="{00000006-56C1-412E-87FC-8B3FE79EB804}"/>
            </c:ext>
          </c:extLst>
        </c:ser>
        <c:ser>
          <c:idx val="7"/>
          <c:order val="7"/>
          <c:tx>
            <c:strRef>
              <c:f>'Registro de interesados'!$B$12</c:f>
              <c:strCache>
                <c:ptCount val="1"/>
                <c:pt idx="0">
                  <c:v>MIN </c:v>
                </c:pt>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interesados'!$J$12</c:f>
              <c:numCache>
                <c:formatCode>General</c:formatCode>
                <c:ptCount val="1"/>
                <c:pt idx="0">
                  <c:v>8</c:v>
                </c:pt>
              </c:numCache>
            </c:numRef>
          </c:xVal>
          <c:yVal>
            <c:numRef>
              <c:f>'Registro de interesados'!$M$12</c:f>
              <c:numCache>
                <c:formatCode>General</c:formatCode>
                <c:ptCount val="1"/>
                <c:pt idx="0">
                  <c:v>8</c:v>
                </c:pt>
              </c:numCache>
            </c:numRef>
          </c:yVal>
          <c:bubbleSize>
            <c:numLit>
              <c:formatCode>General</c:formatCode>
              <c:ptCount val="1"/>
              <c:pt idx="0">
                <c:v>1</c:v>
              </c:pt>
            </c:numLit>
          </c:bubbleSize>
          <c:bubble3D val="0"/>
          <c:extLst>
            <c:ext xmlns:c16="http://schemas.microsoft.com/office/drawing/2014/chart" uri="{C3380CC4-5D6E-409C-BE32-E72D297353CC}">
              <c16:uniqueId val="{00000007-56C1-412E-87FC-8B3FE79EB804}"/>
            </c:ext>
          </c:extLst>
        </c:ser>
        <c:ser>
          <c:idx val="8"/>
          <c:order val="8"/>
          <c:tx>
            <c:strRef>
              <c:f>'Registro de interesados'!$B$13</c:f>
              <c:strCache>
                <c:ptCount val="1"/>
                <c:pt idx="0">
                  <c:v>INV </c:v>
                </c:pt>
              </c:strCache>
            </c:strRef>
          </c:tx>
          <c:spPr>
            <a:ln w="25400">
              <a:noFill/>
            </a:ln>
          </c:spPr>
          <c:invertIfNegative val="0"/>
          <c:dLbls>
            <c:dLbl>
              <c:idx val="0"/>
              <c:layout>
                <c:manualLayout>
                  <c:x val="-6.2257032685729186E-2"/>
                  <c:y val="4.197919682888486E-2"/>
                </c:manualLayout>
              </c:layout>
              <c:dLblPos val="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2-1578-41D5-B926-DA3D2E7ADA9E}"/>
                </c:ext>
              </c:extLst>
            </c:dLbl>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interesados'!$J$13</c:f>
              <c:numCache>
                <c:formatCode>General</c:formatCode>
                <c:ptCount val="1"/>
                <c:pt idx="0">
                  <c:v>7</c:v>
                </c:pt>
              </c:numCache>
            </c:numRef>
          </c:xVal>
          <c:yVal>
            <c:numRef>
              <c:f>'Registro de interesados'!$M$13</c:f>
              <c:numCache>
                <c:formatCode>General</c:formatCode>
                <c:ptCount val="1"/>
                <c:pt idx="0">
                  <c:v>9</c:v>
                </c:pt>
              </c:numCache>
            </c:numRef>
          </c:yVal>
          <c:bubbleSize>
            <c:numLit>
              <c:formatCode>General</c:formatCode>
              <c:ptCount val="1"/>
              <c:pt idx="0">
                <c:v>1</c:v>
              </c:pt>
            </c:numLit>
          </c:bubbleSize>
          <c:bubble3D val="0"/>
          <c:extLst>
            <c:ext xmlns:c16="http://schemas.microsoft.com/office/drawing/2014/chart" uri="{C3380CC4-5D6E-409C-BE32-E72D297353CC}">
              <c16:uniqueId val="{00000008-56C1-412E-87FC-8B3FE79EB804}"/>
            </c:ext>
          </c:extLst>
        </c:ser>
        <c:ser>
          <c:idx val="9"/>
          <c:order val="9"/>
          <c:tx>
            <c:strRef>
              <c:f>'Registro de interesados'!$B$14</c:f>
              <c:strCache>
                <c:ptCount val="1"/>
                <c:pt idx="0">
                  <c:v>DM </c:v>
                </c:pt>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interesados'!$J$14</c:f>
              <c:numCache>
                <c:formatCode>General</c:formatCode>
                <c:ptCount val="1"/>
                <c:pt idx="0">
                  <c:v>7</c:v>
                </c:pt>
              </c:numCache>
            </c:numRef>
          </c:xVal>
          <c:yVal>
            <c:numRef>
              <c:f>'Registro de interesados'!$M$14</c:f>
              <c:numCache>
                <c:formatCode>General</c:formatCode>
                <c:ptCount val="1"/>
                <c:pt idx="0">
                  <c:v>7</c:v>
                </c:pt>
              </c:numCache>
            </c:numRef>
          </c:yVal>
          <c:bubbleSize>
            <c:numLit>
              <c:formatCode>General</c:formatCode>
              <c:ptCount val="1"/>
              <c:pt idx="0">
                <c:v>1</c:v>
              </c:pt>
            </c:numLit>
          </c:bubbleSize>
          <c:bubble3D val="0"/>
          <c:extLst>
            <c:ext xmlns:c16="http://schemas.microsoft.com/office/drawing/2014/chart" uri="{C3380CC4-5D6E-409C-BE32-E72D297353CC}">
              <c16:uniqueId val="{00000009-56C1-412E-87FC-8B3FE79EB804}"/>
            </c:ext>
          </c:extLst>
        </c:ser>
        <c:ser>
          <c:idx val="10"/>
          <c:order val="10"/>
          <c:tx>
            <c:strRef>
              <c:f>'Registro de interesados'!$B$15</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interesados'!$J$15</c:f>
              <c:numCache>
                <c:formatCode>General</c:formatCode>
                <c:ptCount val="1"/>
              </c:numCache>
            </c:numRef>
          </c:xVal>
          <c:yVal>
            <c:numRef>
              <c:f>'Registro de interesados'!$M$15</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0A-56C1-412E-87FC-8B3FE79EB804}"/>
            </c:ext>
          </c:extLst>
        </c:ser>
        <c:ser>
          <c:idx val="11"/>
          <c:order val="11"/>
          <c:tx>
            <c:strRef>
              <c:f>'Registro de interesados'!$B$16</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interesados'!$J$16</c:f>
              <c:numCache>
                <c:formatCode>General</c:formatCode>
                <c:ptCount val="1"/>
              </c:numCache>
            </c:numRef>
          </c:xVal>
          <c:yVal>
            <c:numRef>
              <c:f>'Registro de interesados'!$M$16</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0B-56C1-412E-87FC-8B3FE79EB804}"/>
            </c:ext>
          </c:extLst>
        </c:ser>
        <c:ser>
          <c:idx val="12"/>
          <c:order val="12"/>
          <c:tx>
            <c:strRef>
              <c:f>'Registro de interesados'!$B$17</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interesados'!$J$17</c:f>
              <c:numCache>
                <c:formatCode>General</c:formatCode>
                <c:ptCount val="1"/>
              </c:numCache>
            </c:numRef>
          </c:xVal>
          <c:yVal>
            <c:numRef>
              <c:f>'Registro de interesados'!$M$17</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0C-56C1-412E-87FC-8B3FE79EB804}"/>
            </c:ext>
          </c:extLst>
        </c:ser>
        <c:ser>
          <c:idx val="13"/>
          <c:order val="13"/>
          <c:tx>
            <c:strRef>
              <c:f>'Registro de interesados'!$B$18</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interesados'!$J$18</c:f>
              <c:numCache>
                <c:formatCode>General</c:formatCode>
                <c:ptCount val="1"/>
              </c:numCache>
            </c:numRef>
          </c:xVal>
          <c:yVal>
            <c:numRef>
              <c:f>'Registro de interesados'!$M$18</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0D-56C1-412E-87FC-8B3FE79EB804}"/>
            </c:ext>
          </c:extLst>
        </c:ser>
        <c:ser>
          <c:idx val="14"/>
          <c:order val="14"/>
          <c:tx>
            <c:strRef>
              <c:f>'Registro de interesados'!$B$19</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interesados'!$J$19</c:f>
              <c:numCache>
                <c:formatCode>General</c:formatCode>
                <c:ptCount val="1"/>
              </c:numCache>
            </c:numRef>
          </c:xVal>
          <c:yVal>
            <c:numRef>
              <c:f>'Registro de interesados'!$M$19</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0E-56C1-412E-87FC-8B3FE79EB804}"/>
            </c:ext>
          </c:extLst>
        </c:ser>
        <c:ser>
          <c:idx val="15"/>
          <c:order val="15"/>
          <c:tx>
            <c:strRef>
              <c:f>'Registro de interesados'!$B$20</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interesados'!$J$20</c:f>
              <c:numCache>
                <c:formatCode>General</c:formatCode>
                <c:ptCount val="1"/>
              </c:numCache>
            </c:numRef>
          </c:xVal>
          <c:yVal>
            <c:numRef>
              <c:f>'Registro de interesados'!$M$20</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0F-56C1-412E-87FC-8B3FE79EB804}"/>
            </c:ext>
          </c:extLst>
        </c:ser>
        <c:ser>
          <c:idx val="16"/>
          <c:order val="16"/>
          <c:tx>
            <c:strRef>
              <c:f>'Registro de interesados'!$B$21</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interesados'!$J$21</c:f>
              <c:numCache>
                <c:formatCode>General</c:formatCode>
                <c:ptCount val="1"/>
              </c:numCache>
            </c:numRef>
          </c:xVal>
          <c:yVal>
            <c:numRef>
              <c:f>'Registro de interesados'!$M$21</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10-56C1-412E-87FC-8B3FE79EB804}"/>
            </c:ext>
          </c:extLst>
        </c:ser>
        <c:ser>
          <c:idx val="17"/>
          <c:order val="17"/>
          <c:tx>
            <c:strRef>
              <c:f>'Registro de interesados'!$B$22</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interesados'!$J$22</c:f>
              <c:numCache>
                <c:formatCode>General</c:formatCode>
                <c:ptCount val="1"/>
              </c:numCache>
            </c:numRef>
          </c:xVal>
          <c:yVal>
            <c:numRef>
              <c:f>'Registro de interesados'!$M$22</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11-56C1-412E-87FC-8B3FE79EB804}"/>
            </c:ext>
          </c:extLst>
        </c:ser>
        <c:ser>
          <c:idx val="18"/>
          <c:order val="18"/>
          <c:tx>
            <c:strRef>
              <c:f>'Registro de interesados'!$B$23</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interesados'!$J$23</c:f>
              <c:numCache>
                <c:formatCode>General</c:formatCode>
                <c:ptCount val="1"/>
              </c:numCache>
            </c:numRef>
          </c:xVal>
          <c:yVal>
            <c:numRef>
              <c:f>'Registro de interesados'!$M$23</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12-56C1-412E-87FC-8B3FE79EB804}"/>
            </c:ext>
          </c:extLst>
        </c:ser>
        <c:ser>
          <c:idx val="19"/>
          <c:order val="19"/>
          <c:tx>
            <c:strRef>
              <c:f>'Registro de interesados'!$B$24</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interesados'!$J$24</c:f>
              <c:numCache>
                <c:formatCode>General</c:formatCode>
                <c:ptCount val="1"/>
              </c:numCache>
            </c:numRef>
          </c:xVal>
          <c:yVal>
            <c:numRef>
              <c:f>'Registro de interesados'!$M$24</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13-56C1-412E-87FC-8B3FE79EB804}"/>
            </c:ext>
          </c:extLst>
        </c:ser>
        <c:ser>
          <c:idx val="20"/>
          <c:order val="20"/>
          <c:tx>
            <c:strRef>
              <c:f>'Registro de interesados'!$B$25</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interesados'!$J$25</c:f>
              <c:numCache>
                <c:formatCode>General</c:formatCode>
                <c:ptCount val="1"/>
              </c:numCache>
            </c:numRef>
          </c:xVal>
          <c:yVal>
            <c:numRef>
              <c:f>'Registro de interesados'!$M$25</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14-56C1-412E-87FC-8B3FE79EB804}"/>
            </c:ext>
          </c:extLst>
        </c:ser>
        <c:ser>
          <c:idx val="21"/>
          <c:order val="21"/>
          <c:tx>
            <c:strRef>
              <c:f>'Registro de interesados'!$B$26</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interesados'!$J$26</c:f>
              <c:numCache>
                <c:formatCode>General</c:formatCode>
                <c:ptCount val="1"/>
              </c:numCache>
            </c:numRef>
          </c:xVal>
          <c:yVal>
            <c:numRef>
              <c:f>'Registro de interesados'!$M$26</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15-56C1-412E-87FC-8B3FE79EB804}"/>
            </c:ext>
          </c:extLst>
        </c:ser>
        <c:ser>
          <c:idx val="22"/>
          <c:order val="22"/>
          <c:tx>
            <c:strRef>
              <c:f>'Registro de interesados'!$B$27</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interesados'!$J$27</c:f>
              <c:numCache>
                <c:formatCode>General</c:formatCode>
                <c:ptCount val="1"/>
              </c:numCache>
            </c:numRef>
          </c:xVal>
          <c:yVal>
            <c:numRef>
              <c:f>'Registro de interesados'!$M$27</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16-56C1-412E-87FC-8B3FE79EB804}"/>
            </c:ext>
          </c:extLst>
        </c:ser>
        <c:ser>
          <c:idx val="23"/>
          <c:order val="23"/>
          <c:tx>
            <c:strRef>
              <c:f>'Registro de interesados'!$B$28</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interesados'!$J$28</c:f>
              <c:numCache>
                <c:formatCode>General</c:formatCode>
                <c:ptCount val="1"/>
              </c:numCache>
            </c:numRef>
          </c:xVal>
          <c:yVal>
            <c:numRef>
              <c:f>'Registro de interesados'!$M$28</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17-56C1-412E-87FC-8B3FE79EB804}"/>
            </c:ext>
          </c:extLst>
        </c:ser>
        <c:dLbls>
          <c:showLegendKey val="0"/>
          <c:showVal val="0"/>
          <c:showCatName val="0"/>
          <c:showSerName val="0"/>
          <c:showPercent val="0"/>
          <c:showBubbleSize val="0"/>
        </c:dLbls>
        <c:bubbleScale val="20"/>
        <c:showNegBubbles val="1"/>
        <c:sizeRepresents val="w"/>
        <c:axId val="321736751"/>
        <c:axId val="1"/>
      </c:bubbleChart>
      <c:valAx>
        <c:axId val="321736751"/>
        <c:scaling>
          <c:orientation val="minMax"/>
          <c:max val="1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lgn="ctr" rtl="0">
                  <a:defRPr lang="en-US" sz="1200" b="1" i="0" u="none" strike="noStrike" kern="1200" baseline="0">
                    <a:solidFill>
                      <a:srgbClr val="C00000"/>
                    </a:solidFill>
                    <a:latin typeface="+mn-lt"/>
                    <a:ea typeface="+mn-ea"/>
                    <a:cs typeface="+mn-cs"/>
                  </a:defRPr>
                </a:pPr>
                <a:r>
                  <a:rPr lang="en-US" sz="1200" b="1" i="0" u="none" strike="noStrike" kern="1200" baseline="0">
                    <a:solidFill>
                      <a:srgbClr val="C00000"/>
                    </a:solidFill>
                    <a:latin typeface="+mn-lt"/>
                    <a:ea typeface="+mn-ea"/>
                    <a:cs typeface="+mn-cs"/>
                  </a:rPr>
                  <a:t>Influencia</a:t>
                </a:r>
              </a:p>
            </c:rich>
          </c:tx>
          <c:layout>
            <c:manualLayout>
              <c:xMode val="edge"/>
              <c:yMode val="edge"/>
              <c:x val="0.47263040437253034"/>
              <c:y val="0.94307340742770229"/>
            </c:manualLayout>
          </c:layout>
          <c:overlay val="0"/>
          <c:spPr>
            <a:noFill/>
            <a:ln w="25400">
              <a:noFill/>
            </a:ln>
          </c:spPr>
        </c:title>
        <c:numFmt formatCode="General" sourceLinked="1"/>
        <c:majorTickMark val="out"/>
        <c:minorTickMark val="none"/>
        <c:tickLblPos val="low"/>
        <c:spPr>
          <a:noFill/>
          <a:ln w="19050" cap="flat" cmpd="sng" algn="ctr">
            <a:solidFill>
              <a:schemeClr val="tx1">
                <a:lumMod val="85000"/>
                <a:lumOff val="15000"/>
              </a:schemeClr>
            </a:solidFill>
            <a:round/>
          </a:ln>
          <a:effectLst/>
        </c:spPr>
        <c:txPr>
          <a:bodyPr rot="0" vert="horz"/>
          <a:lstStyle/>
          <a:p>
            <a:pPr>
              <a:defRPr sz="900" b="1" i="0" u="none" strike="noStrike" baseline="0">
                <a:solidFill>
                  <a:srgbClr val="333333"/>
                </a:solidFill>
                <a:latin typeface="Calibri"/>
                <a:ea typeface="Calibri"/>
                <a:cs typeface="Calibri"/>
              </a:defRPr>
            </a:pPr>
            <a:endParaRPr lang="es-CO"/>
          </a:p>
        </c:txPr>
        <c:crossAx val="1"/>
        <c:crossesAt val="5"/>
        <c:crossBetween val="midCat"/>
      </c:valAx>
      <c:valAx>
        <c:axId val="1"/>
        <c:scaling>
          <c:orientation val="minMax"/>
          <c:max val="1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lgn="ctr" rtl="0">
                  <a:defRPr lang="en-US" sz="1200" b="1" i="0" u="none" strike="noStrike" kern="1200" baseline="0">
                    <a:solidFill>
                      <a:srgbClr val="C00000"/>
                    </a:solidFill>
                    <a:latin typeface="+mn-lt"/>
                    <a:ea typeface="+mn-ea"/>
                    <a:cs typeface="+mn-cs"/>
                  </a:defRPr>
                </a:pPr>
                <a:r>
                  <a:rPr lang="en-US" sz="1200" b="1" i="0" u="none" strike="noStrike" kern="1200" baseline="0">
                    <a:solidFill>
                      <a:srgbClr val="C00000"/>
                    </a:solidFill>
                    <a:latin typeface="+mn-lt"/>
                    <a:ea typeface="+mn-ea"/>
                    <a:cs typeface="+mn-cs"/>
                  </a:rPr>
                  <a:t>Poder</a:t>
                </a:r>
              </a:p>
            </c:rich>
          </c:tx>
          <c:layout>
            <c:manualLayout>
              <c:xMode val="edge"/>
              <c:yMode val="edge"/>
              <c:x val="2.3518574601251768E-2"/>
              <c:y val="0.44665959871506222"/>
            </c:manualLayout>
          </c:layout>
          <c:overlay val="0"/>
          <c:spPr>
            <a:noFill/>
            <a:ln w="25400">
              <a:noFill/>
            </a:ln>
          </c:spPr>
        </c:title>
        <c:numFmt formatCode="General" sourceLinked="1"/>
        <c:majorTickMark val="out"/>
        <c:minorTickMark val="none"/>
        <c:tickLblPos val="low"/>
        <c:spPr>
          <a:noFill/>
          <a:ln w="19050" cap="flat" cmpd="sng" algn="ctr">
            <a:solidFill>
              <a:schemeClr val="tx1">
                <a:lumMod val="75000"/>
                <a:lumOff val="2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321736751"/>
        <c:crossesAt val="5"/>
        <c:crossBetween val="midCat"/>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rgbClr val="C00000"/>
                </a:solidFill>
                <a:latin typeface="+mn-lt"/>
                <a:ea typeface="+mn-ea"/>
                <a:cs typeface="+mn-cs"/>
              </a:defRPr>
            </a:pPr>
            <a:r>
              <a:rPr lang="en-US" b="1">
                <a:solidFill>
                  <a:srgbClr val="C00000"/>
                </a:solidFill>
              </a:rPr>
              <a:t>Matriz Impacto/Influencia</a:t>
            </a:r>
          </a:p>
        </c:rich>
      </c:tx>
      <c:layout>
        <c:manualLayout>
          <c:xMode val="edge"/>
          <c:yMode val="edge"/>
          <c:x val="0.38520016728678141"/>
          <c:y val="1.6463145065895596E-2"/>
        </c:manualLayout>
      </c:layout>
      <c:overlay val="0"/>
      <c:spPr>
        <a:noFill/>
        <a:ln w="25400">
          <a:noFill/>
        </a:ln>
      </c:spPr>
    </c:title>
    <c:autoTitleDeleted val="0"/>
    <c:plotArea>
      <c:layout/>
      <c:bubbleChart>
        <c:varyColors val="0"/>
        <c:ser>
          <c:idx val="16"/>
          <c:order val="0"/>
          <c:tx>
            <c:strRef>
              <c:f>'Registro de interesados'!$B$8</c:f>
              <c:strCache>
                <c:ptCount val="1"/>
                <c:pt idx="0">
                  <c:v>C </c:v>
                </c:pt>
              </c:strCache>
            </c:strRef>
          </c:tx>
          <c:spPr>
            <a:solidFill>
              <a:schemeClr val="accent2">
                <a:alpha val="75000"/>
              </a:schemeClr>
            </a:solidFill>
            <a:ln w="25400">
              <a:noFill/>
            </a:ln>
            <a:effectLst/>
          </c:spPr>
          <c:invertIfNegative val="0"/>
          <c:dLbls>
            <c:spPr>
              <a:noFill/>
              <a:ln w="25400">
                <a:noFill/>
              </a:ln>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interesados'!$K$8</c:f>
              <c:numCache>
                <c:formatCode>General</c:formatCode>
                <c:ptCount val="1"/>
                <c:pt idx="0">
                  <c:v>5</c:v>
                </c:pt>
              </c:numCache>
            </c:numRef>
          </c:xVal>
          <c:yVal>
            <c:numRef>
              <c:f>'Registro de interesados'!$J$8</c:f>
              <c:numCache>
                <c:formatCode>General</c:formatCode>
                <c:ptCount val="1"/>
                <c:pt idx="0">
                  <c:v>1</c:v>
                </c:pt>
              </c:numCache>
            </c:numRef>
          </c:yVal>
          <c:bubbleSize>
            <c:numLit>
              <c:formatCode>General</c:formatCode>
              <c:ptCount val="1"/>
              <c:pt idx="0">
                <c:v>1</c:v>
              </c:pt>
            </c:numLit>
          </c:bubbleSize>
          <c:bubble3D val="0"/>
          <c:extLst>
            <c:ext xmlns:c16="http://schemas.microsoft.com/office/drawing/2014/chart" uri="{C3380CC4-5D6E-409C-BE32-E72D297353CC}">
              <c16:uniqueId val="{00000000-934B-4FBA-86B1-1518EABFEF7F}"/>
            </c:ext>
          </c:extLst>
        </c:ser>
        <c:ser>
          <c:idx val="17"/>
          <c:order val="1"/>
          <c:tx>
            <c:strRef>
              <c:f>'Registro de interesados'!$B$5</c:f>
              <c:strCache>
                <c:ptCount val="1"/>
                <c:pt idx="0">
                  <c:v>PA </c:v>
                </c:pt>
              </c:strCache>
            </c:strRef>
          </c:tx>
          <c:spPr>
            <a:solidFill>
              <a:schemeClr val="accent6">
                <a:lumMod val="80000"/>
                <a:lumOff val="20000"/>
                <a:alpha val="75000"/>
              </a:schemeClr>
            </a:solidFill>
            <a:ln w="25400">
              <a:noFill/>
            </a:ln>
            <a:effectLst/>
          </c:spPr>
          <c:invertIfNegative val="0"/>
          <c:dLbls>
            <c:spPr>
              <a:noFill/>
              <a:ln w="25400">
                <a:noFill/>
              </a:ln>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interesados'!$K$5</c:f>
              <c:numCache>
                <c:formatCode>General</c:formatCode>
                <c:ptCount val="1"/>
                <c:pt idx="0">
                  <c:v>5</c:v>
                </c:pt>
              </c:numCache>
            </c:numRef>
          </c:xVal>
          <c:yVal>
            <c:numRef>
              <c:f>'Registro de interesados'!$J$5</c:f>
              <c:numCache>
                <c:formatCode>General</c:formatCode>
                <c:ptCount val="1"/>
                <c:pt idx="0">
                  <c:v>1</c:v>
                </c:pt>
              </c:numCache>
            </c:numRef>
          </c:yVal>
          <c:bubbleSize>
            <c:numLit>
              <c:formatCode>General</c:formatCode>
              <c:ptCount val="1"/>
              <c:pt idx="0">
                <c:v>1</c:v>
              </c:pt>
            </c:numLit>
          </c:bubbleSize>
          <c:bubble3D val="0"/>
          <c:extLst>
            <c:ext xmlns:c16="http://schemas.microsoft.com/office/drawing/2014/chart" uri="{C3380CC4-5D6E-409C-BE32-E72D297353CC}">
              <c16:uniqueId val="{00000001-934B-4FBA-86B1-1518EABFEF7F}"/>
            </c:ext>
          </c:extLst>
        </c:ser>
        <c:ser>
          <c:idx val="18"/>
          <c:order val="2"/>
          <c:tx>
            <c:strRef>
              <c:f>'Registro de interesados'!$B$6</c:f>
              <c:strCache>
                <c:ptCount val="1"/>
                <c:pt idx="0">
                  <c:v>FC </c:v>
                </c:pt>
              </c:strCache>
            </c:strRef>
          </c:tx>
          <c:spPr>
            <a:solidFill>
              <a:schemeClr val="accent1">
                <a:lumMod val="80000"/>
                <a:alpha val="75000"/>
              </a:schemeClr>
            </a:solidFill>
            <a:ln w="25400">
              <a:noFill/>
            </a:ln>
            <a:effectLst/>
          </c:spPr>
          <c:invertIfNegative val="0"/>
          <c:dLbls>
            <c:spPr>
              <a:noFill/>
              <a:ln w="25400">
                <a:noFill/>
              </a:ln>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interesados'!$K$6</c:f>
              <c:numCache>
                <c:formatCode>General</c:formatCode>
                <c:ptCount val="1"/>
                <c:pt idx="0">
                  <c:v>10</c:v>
                </c:pt>
              </c:numCache>
            </c:numRef>
          </c:xVal>
          <c:yVal>
            <c:numRef>
              <c:f>'Registro de interesados'!$J$6</c:f>
              <c:numCache>
                <c:formatCode>General</c:formatCode>
                <c:ptCount val="1"/>
                <c:pt idx="0">
                  <c:v>10</c:v>
                </c:pt>
              </c:numCache>
            </c:numRef>
          </c:yVal>
          <c:bubbleSize>
            <c:numLit>
              <c:formatCode>General</c:formatCode>
              <c:ptCount val="1"/>
              <c:pt idx="0">
                <c:v>1</c:v>
              </c:pt>
            </c:numLit>
          </c:bubbleSize>
          <c:bubble3D val="0"/>
          <c:extLst>
            <c:ext xmlns:c16="http://schemas.microsoft.com/office/drawing/2014/chart" uri="{C3380CC4-5D6E-409C-BE32-E72D297353CC}">
              <c16:uniqueId val="{00000002-934B-4FBA-86B1-1518EABFEF7F}"/>
            </c:ext>
          </c:extLst>
        </c:ser>
        <c:ser>
          <c:idx val="19"/>
          <c:order val="3"/>
          <c:tx>
            <c:strRef>
              <c:f>'Registro de interesados'!$B$7</c:f>
              <c:strCache>
                <c:ptCount val="1"/>
                <c:pt idx="0">
                  <c:v>DJ </c:v>
                </c:pt>
              </c:strCache>
            </c:strRef>
          </c:tx>
          <c:spPr>
            <a:solidFill>
              <a:schemeClr val="accent2">
                <a:lumMod val="80000"/>
                <a:alpha val="75000"/>
              </a:schemeClr>
            </a:solidFill>
            <a:ln w="25400">
              <a:noFill/>
            </a:ln>
            <a:effectLst/>
          </c:spPr>
          <c:invertIfNegative val="0"/>
          <c:dLbls>
            <c:spPr>
              <a:noFill/>
              <a:ln w="25400">
                <a:noFill/>
              </a:ln>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interesados'!$K$7</c:f>
              <c:numCache>
                <c:formatCode>General</c:formatCode>
                <c:ptCount val="1"/>
                <c:pt idx="0">
                  <c:v>10</c:v>
                </c:pt>
              </c:numCache>
            </c:numRef>
          </c:xVal>
          <c:yVal>
            <c:numRef>
              <c:f>'Registro de interesados'!$J$7</c:f>
              <c:numCache>
                <c:formatCode>General</c:formatCode>
                <c:ptCount val="1"/>
                <c:pt idx="0">
                  <c:v>10</c:v>
                </c:pt>
              </c:numCache>
            </c:numRef>
          </c:yVal>
          <c:bubbleSize>
            <c:numLit>
              <c:formatCode>General</c:formatCode>
              <c:ptCount val="1"/>
              <c:pt idx="0">
                <c:v>1</c:v>
              </c:pt>
            </c:numLit>
          </c:bubbleSize>
          <c:bubble3D val="0"/>
          <c:extLst>
            <c:ext xmlns:c16="http://schemas.microsoft.com/office/drawing/2014/chart" uri="{C3380CC4-5D6E-409C-BE32-E72D297353CC}">
              <c16:uniqueId val="{00000003-934B-4FBA-86B1-1518EABFEF7F}"/>
            </c:ext>
          </c:extLst>
        </c:ser>
        <c:ser>
          <c:idx val="0"/>
          <c:order val="4"/>
          <c:tx>
            <c:strRef>
              <c:f>'Registro de interesados'!$B$9</c:f>
              <c:strCache>
                <c:ptCount val="1"/>
                <c:pt idx="0">
                  <c:v>E </c:v>
                </c:pt>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interesados'!$J$9</c:f>
              <c:numCache>
                <c:formatCode>General</c:formatCode>
                <c:ptCount val="1"/>
                <c:pt idx="0">
                  <c:v>5</c:v>
                </c:pt>
              </c:numCache>
            </c:numRef>
          </c:xVal>
          <c:yVal>
            <c:numRef>
              <c:f>'Registro de interesados'!$K$9</c:f>
              <c:numCache>
                <c:formatCode>General</c:formatCode>
                <c:ptCount val="1"/>
                <c:pt idx="0">
                  <c:v>10</c:v>
                </c:pt>
              </c:numCache>
            </c:numRef>
          </c:yVal>
          <c:bubbleSize>
            <c:numLit>
              <c:formatCode>General</c:formatCode>
              <c:ptCount val="1"/>
              <c:pt idx="0">
                <c:v>1</c:v>
              </c:pt>
            </c:numLit>
          </c:bubbleSize>
          <c:bubble3D val="0"/>
          <c:extLst>
            <c:ext xmlns:c16="http://schemas.microsoft.com/office/drawing/2014/chart" uri="{C3380CC4-5D6E-409C-BE32-E72D297353CC}">
              <c16:uniqueId val="{00000004-934B-4FBA-86B1-1518EABFEF7F}"/>
            </c:ext>
          </c:extLst>
        </c:ser>
        <c:ser>
          <c:idx val="1"/>
          <c:order val="5"/>
          <c:tx>
            <c:strRef>
              <c:f>'Registro de interesados'!$B$10</c:f>
              <c:strCache>
                <c:ptCount val="1"/>
                <c:pt idx="0">
                  <c:v>EQ </c:v>
                </c:pt>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interesados'!$J$10</c:f>
              <c:numCache>
                <c:formatCode>General</c:formatCode>
                <c:ptCount val="1"/>
                <c:pt idx="0">
                  <c:v>7</c:v>
                </c:pt>
              </c:numCache>
            </c:numRef>
          </c:xVal>
          <c:yVal>
            <c:numRef>
              <c:f>'Registro de interesados'!$K$10</c:f>
              <c:numCache>
                <c:formatCode>General</c:formatCode>
                <c:ptCount val="1"/>
                <c:pt idx="0">
                  <c:v>10</c:v>
                </c:pt>
              </c:numCache>
            </c:numRef>
          </c:yVal>
          <c:bubbleSize>
            <c:numLit>
              <c:formatCode>General</c:formatCode>
              <c:ptCount val="1"/>
              <c:pt idx="0">
                <c:v>1</c:v>
              </c:pt>
            </c:numLit>
          </c:bubbleSize>
          <c:bubble3D val="0"/>
          <c:extLst>
            <c:ext xmlns:c16="http://schemas.microsoft.com/office/drawing/2014/chart" uri="{C3380CC4-5D6E-409C-BE32-E72D297353CC}">
              <c16:uniqueId val="{00000005-934B-4FBA-86B1-1518EABFEF7F}"/>
            </c:ext>
          </c:extLst>
        </c:ser>
        <c:ser>
          <c:idx val="2"/>
          <c:order val="6"/>
          <c:tx>
            <c:strRef>
              <c:f>'Registro de interesados'!$B$11</c:f>
              <c:strCache>
                <c:ptCount val="1"/>
                <c:pt idx="0">
                  <c:v>SIP </c:v>
                </c:pt>
              </c:strCache>
            </c:strRef>
          </c:tx>
          <c:spPr>
            <a:ln w="25400">
              <a:noFill/>
            </a:ln>
          </c:spPr>
          <c:invertIfNegative val="0"/>
          <c:dLbls>
            <c:dLbl>
              <c:idx val="0"/>
              <c:layout>
                <c:manualLayout>
                  <c:x val="-7.9270461562675032E-2"/>
                  <c:y val="-4.4312049205481804E-2"/>
                </c:manualLayout>
              </c:layout>
              <c:dLblPos val="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0-0D6A-425A-A4A3-2C171E28AFFA}"/>
                </c:ext>
              </c:extLst>
            </c:dLbl>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interesados'!$J$11</c:f>
              <c:numCache>
                <c:formatCode>General</c:formatCode>
                <c:ptCount val="1"/>
                <c:pt idx="0">
                  <c:v>5</c:v>
                </c:pt>
              </c:numCache>
            </c:numRef>
          </c:xVal>
          <c:yVal>
            <c:numRef>
              <c:f>'Registro de interesados'!$K$11</c:f>
              <c:numCache>
                <c:formatCode>General</c:formatCode>
                <c:ptCount val="1"/>
                <c:pt idx="0">
                  <c:v>5</c:v>
                </c:pt>
              </c:numCache>
            </c:numRef>
          </c:yVal>
          <c:bubbleSize>
            <c:numLit>
              <c:formatCode>General</c:formatCode>
              <c:ptCount val="1"/>
              <c:pt idx="0">
                <c:v>1</c:v>
              </c:pt>
            </c:numLit>
          </c:bubbleSize>
          <c:bubble3D val="0"/>
          <c:extLst>
            <c:ext xmlns:c16="http://schemas.microsoft.com/office/drawing/2014/chart" uri="{C3380CC4-5D6E-409C-BE32-E72D297353CC}">
              <c16:uniqueId val="{00000006-934B-4FBA-86B1-1518EABFEF7F}"/>
            </c:ext>
          </c:extLst>
        </c:ser>
        <c:ser>
          <c:idx val="3"/>
          <c:order val="7"/>
          <c:tx>
            <c:strRef>
              <c:f>'Registro de interesados'!$B$12</c:f>
              <c:strCache>
                <c:ptCount val="1"/>
                <c:pt idx="0">
                  <c:v>MIN </c:v>
                </c:pt>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interesados'!$J$12</c:f>
              <c:numCache>
                <c:formatCode>General</c:formatCode>
                <c:ptCount val="1"/>
                <c:pt idx="0">
                  <c:v>8</c:v>
                </c:pt>
              </c:numCache>
            </c:numRef>
          </c:xVal>
          <c:yVal>
            <c:numRef>
              <c:f>'Registro de interesados'!$K$12</c:f>
              <c:numCache>
                <c:formatCode>General</c:formatCode>
                <c:ptCount val="1"/>
                <c:pt idx="0">
                  <c:v>5</c:v>
                </c:pt>
              </c:numCache>
            </c:numRef>
          </c:yVal>
          <c:bubbleSize>
            <c:numLit>
              <c:formatCode>General</c:formatCode>
              <c:ptCount val="1"/>
              <c:pt idx="0">
                <c:v>1</c:v>
              </c:pt>
            </c:numLit>
          </c:bubbleSize>
          <c:bubble3D val="0"/>
          <c:extLst>
            <c:ext xmlns:c16="http://schemas.microsoft.com/office/drawing/2014/chart" uri="{C3380CC4-5D6E-409C-BE32-E72D297353CC}">
              <c16:uniqueId val="{00000007-934B-4FBA-86B1-1518EABFEF7F}"/>
            </c:ext>
          </c:extLst>
        </c:ser>
        <c:ser>
          <c:idx val="4"/>
          <c:order val="8"/>
          <c:tx>
            <c:strRef>
              <c:f>'Registro de interesados'!$B$13</c:f>
              <c:strCache>
                <c:ptCount val="1"/>
                <c:pt idx="0">
                  <c:v>INV </c:v>
                </c:pt>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interesados'!$J$13</c:f>
              <c:numCache>
                <c:formatCode>General</c:formatCode>
                <c:ptCount val="1"/>
                <c:pt idx="0">
                  <c:v>7</c:v>
                </c:pt>
              </c:numCache>
            </c:numRef>
          </c:xVal>
          <c:yVal>
            <c:numRef>
              <c:f>'Registro de interesados'!$K$13</c:f>
              <c:numCache>
                <c:formatCode>General</c:formatCode>
                <c:ptCount val="1"/>
                <c:pt idx="0">
                  <c:v>5</c:v>
                </c:pt>
              </c:numCache>
            </c:numRef>
          </c:yVal>
          <c:bubbleSize>
            <c:numLit>
              <c:formatCode>General</c:formatCode>
              <c:ptCount val="1"/>
              <c:pt idx="0">
                <c:v>1</c:v>
              </c:pt>
            </c:numLit>
          </c:bubbleSize>
          <c:bubble3D val="0"/>
          <c:extLst>
            <c:ext xmlns:c16="http://schemas.microsoft.com/office/drawing/2014/chart" uri="{C3380CC4-5D6E-409C-BE32-E72D297353CC}">
              <c16:uniqueId val="{00000008-934B-4FBA-86B1-1518EABFEF7F}"/>
            </c:ext>
          </c:extLst>
        </c:ser>
        <c:ser>
          <c:idx val="5"/>
          <c:order val="9"/>
          <c:tx>
            <c:strRef>
              <c:f>'Registro de interesados'!$B$14</c:f>
              <c:strCache>
                <c:ptCount val="1"/>
                <c:pt idx="0">
                  <c:v>DM </c:v>
                </c:pt>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interesados'!$J$14</c:f>
              <c:numCache>
                <c:formatCode>General</c:formatCode>
                <c:ptCount val="1"/>
                <c:pt idx="0">
                  <c:v>7</c:v>
                </c:pt>
              </c:numCache>
            </c:numRef>
          </c:xVal>
          <c:yVal>
            <c:numRef>
              <c:f>'Registro de interesados'!$K$14</c:f>
              <c:numCache>
                <c:formatCode>General</c:formatCode>
                <c:ptCount val="1"/>
                <c:pt idx="0">
                  <c:v>5</c:v>
                </c:pt>
              </c:numCache>
            </c:numRef>
          </c:yVal>
          <c:bubbleSize>
            <c:numLit>
              <c:formatCode>General</c:formatCode>
              <c:ptCount val="1"/>
              <c:pt idx="0">
                <c:v>1</c:v>
              </c:pt>
            </c:numLit>
          </c:bubbleSize>
          <c:bubble3D val="0"/>
          <c:extLst>
            <c:ext xmlns:c16="http://schemas.microsoft.com/office/drawing/2014/chart" uri="{C3380CC4-5D6E-409C-BE32-E72D297353CC}">
              <c16:uniqueId val="{00000009-934B-4FBA-86B1-1518EABFEF7F}"/>
            </c:ext>
          </c:extLst>
        </c:ser>
        <c:ser>
          <c:idx val="6"/>
          <c:order val="10"/>
          <c:tx>
            <c:strRef>
              <c:f>'Registro de interesados'!$B$15</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interesados'!$J$15</c:f>
              <c:numCache>
                <c:formatCode>General</c:formatCode>
                <c:ptCount val="1"/>
              </c:numCache>
            </c:numRef>
          </c:xVal>
          <c:yVal>
            <c:numRef>
              <c:f>'Registro de interesados'!$K$15</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0A-934B-4FBA-86B1-1518EABFEF7F}"/>
            </c:ext>
          </c:extLst>
        </c:ser>
        <c:ser>
          <c:idx val="7"/>
          <c:order val="11"/>
          <c:tx>
            <c:strRef>
              <c:f>'Registro de interesados'!$B$16</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interesados'!$J$16</c:f>
              <c:numCache>
                <c:formatCode>General</c:formatCode>
                <c:ptCount val="1"/>
              </c:numCache>
            </c:numRef>
          </c:xVal>
          <c:yVal>
            <c:numRef>
              <c:f>'Registro de interesados'!$K$16</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0B-934B-4FBA-86B1-1518EABFEF7F}"/>
            </c:ext>
          </c:extLst>
        </c:ser>
        <c:ser>
          <c:idx val="8"/>
          <c:order val="12"/>
          <c:tx>
            <c:strRef>
              <c:f>'Registro de interesados'!$B$17</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interesados'!$J$17</c:f>
              <c:numCache>
                <c:formatCode>General</c:formatCode>
                <c:ptCount val="1"/>
              </c:numCache>
            </c:numRef>
          </c:xVal>
          <c:yVal>
            <c:numRef>
              <c:f>'Registro de interesados'!$K$17</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0C-934B-4FBA-86B1-1518EABFEF7F}"/>
            </c:ext>
          </c:extLst>
        </c:ser>
        <c:ser>
          <c:idx val="9"/>
          <c:order val="13"/>
          <c:tx>
            <c:strRef>
              <c:f>'Registro de interesados'!$B$18</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interesados'!$J$18</c:f>
              <c:numCache>
                <c:formatCode>General</c:formatCode>
                <c:ptCount val="1"/>
              </c:numCache>
            </c:numRef>
          </c:xVal>
          <c:yVal>
            <c:numRef>
              <c:f>'Registro de interesados'!$K$18</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0D-934B-4FBA-86B1-1518EABFEF7F}"/>
            </c:ext>
          </c:extLst>
        </c:ser>
        <c:ser>
          <c:idx val="10"/>
          <c:order val="14"/>
          <c:tx>
            <c:strRef>
              <c:f>'Registro de interesados'!$B$19</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interesados'!$J$19</c:f>
              <c:numCache>
                <c:formatCode>General</c:formatCode>
                <c:ptCount val="1"/>
              </c:numCache>
            </c:numRef>
          </c:xVal>
          <c:yVal>
            <c:numRef>
              <c:f>'Registro de interesados'!$K$19</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0E-934B-4FBA-86B1-1518EABFEF7F}"/>
            </c:ext>
          </c:extLst>
        </c:ser>
        <c:ser>
          <c:idx val="11"/>
          <c:order val="15"/>
          <c:tx>
            <c:strRef>
              <c:f>'Registro de interesados'!$B$20</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interesados'!$J$20</c:f>
              <c:numCache>
                <c:formatCode>General</c:formatCode>
                <c:ptCount val="1"/>
              </c:numCache>
            </c:numRef>
          </c:xVal>
          <c:yVal>
            <c:numRef>
              <c:f>'Registro de interesados'!$K$20</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0F-934B-4FBA-86B1-1518EABFEF7F}"/>
            </c:ext>
          </c:extLst>
        </c:ser>
        <c:ser>
          <c:idx val="12"/>
          <c:order val="16"/>
          <c:tx>
            <c:strRef>
              <c:f>'Registro de interesados'!$B$21</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interesados'!$J$21</c:f>
              <c:numCache>
                <c:formatCode>General</c:formatCode>
                <c:ptCount val="1"/>
              </c:numCache>
            </c:numRef>
          </c:xVal>
          <c:yVal>
            <c:numRef>
              <c:f>'Registro de interesados'!$K$21</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10-934B-4FBA-86B1-1518EABFEF7F}"/>
            </c:ext>
          </c:extLst>
        </c:ser>
        <c:ser>
          <c:idx val="13"/>
          <c:order val="17"/>
          <c:tx>
            <c:strRef>
              <c:f>'Registro de interesados'!$B$22</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interesados'!$J$22</c:f>
              <c:numCache>
                <c:formatCode>General</c:formatCode>
                <c:ptCount val="1"/>
              </c:numCache>
            </c:numRef>
          </c:xVal>
          <c:yVal>
            <c:numRef>
              <c:f>'Registro de interesados'!$K$22</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11-934B-4FBA-86B1-1518EABFEF7F}"/>
            </c:ext>
          </c:extLst>
        </c:ser>
        <c:ser>
          <c:idx val="14"/>
          <c:order val="18"/>
          <c:tx>
            <c:strRef>
              <c:f>'Registro de interesados'!$B$23</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interesados'!$J$23</c:f>
              <c:numCache>
                <c:formatCode>General</c:formatCode>
                <c:ptCount val="1"/>
              </c:numCache>
            </c:numRef>
          </c:xVal>
          <c:yVal>
            <c:numRef>
              <c:f>'Registro de interesados'!$K$23</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12-934B-4FBA-86B1-1518EABFEF7F}"/>
            </c:ext>
          </c:extLst>
        </c:ser>
        <c:ser>
          <c:idx val="15"/>
          <c:order val="19"/>
          <c:tx>
            <c:strRef>
              <c:f>'Registro de interesados'!$B$24</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interesados'!$J$24</c:f>
              <c:numCache>
                <c:formatCode>General</c:formatCode>
                <c:ptCount val="1"/>
              </c:numCache>
            </c:numRef>
          </c:xVal>
          <c:yVal>
            <c:numRef>
              <c:f>'Registro de interesados'!$K$24</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13-934B-4FBA-86B1-1518EABFEF7F}"/>
            </c:ext>
          </c:extLst>
        </c:ser>
        <c:ser>
          <c:idx val="20"/>
          <c:order val="20"/>
          <c:tx>
            <c:strRef>
              <c:f>'Registro de interesados'!$B$25</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interesados'!$J$25</c:f>
              <c:numCache>
                <c:formatCode>General</c:formatCode>
                <c:ptCount val="1"/>
              </c:numCache>
            </c:numRef>
          </c:xVal>
          <c:yVal>
            <c:numRef>
              <c:f>'Registro de interesados'!$K$25</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14-934B-4FBA-86B1-1518EABFEF7F}"/>
            </c:ext>
          </c:extLst>
        </c:ser>
        <c:ser>
          <c:idx val="21"/>
          <c:order val="21"/>
          <c:tx>
            <c:strRef>
              <c:f>'Registro de interesados'!$B$26</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interesados'!$J$26</c:f>
              <c:numCache>
                <c:formatCode>General</c:formatCode>
                <c:ptCount val="1"/>
              </c:numCache>
            </c:numRef>
          </c:xVal>
          <c:yVal>
            <c:numRef>
              <c:f>'Registro de interesados'!$K$26</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15-934B-4FBA-86B1-1518EABFEF7F}"/>
            </c:ext>
          </c:extLst>
        </c:ser>
        <c:ser>
          <c:idx val="22"/>
          <c:order val="22"/>
          <c:tx>
            <c:strRef>
              <c:f>'Registro de interesados'!$B$27</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interesados'!$J$27</c:f>
              <c:numCache>
                <c:formatCode>General</c:formatCode>
                <c:ptCount val="1"/>
              </c:numCache>
            </c:numRef>
          </c:xVal>
          <c:yVal>
            <c:numRef>
              <c:f>'Registro de interesados'!$K$27</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16-934B-4FBA-86B1-1518EABFEF7F}"/>
            </c:ext>
          </c:extLst>
        </c:ser>
        <c:ser>
          <c:idx val="23"/>
          <c:order val="23"/>
          <c:tx>
            <c:strRef>
              <c:f>'Registro de interesados'!$B$28</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interesados'!$J$28</c:f>
              <c:numCache>
                <c:formatCode>General</c:formatCode>
                <c:ptCount val="1"/>
              </c:numCache>
            </c:numRef>
          </c:xVal>
          <c:yVal>
            <c:numRef>
              <c:f>'Registro de interesados'!$K$28</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17-934B-4FBA-86B1-1518EABFEF7F}"/>
            </c:ext>
          </c:extLst>
        </c:ser>
        <c:dLbls>
          <c:showLegendKey val="0"/>
          <c:showVal val="0"/>
          <c:showCatName val="0"/>
          <c:showSerName val="0"/>
          <c:showPercent val="0"/>
          <c:showBubbleSize val="0"/>
        </c:dLbls>
        <c:bubbleScale val="20"/>
        <c:showNegBubbles val="1"/>
        <c:sizeRepresents val="w"/>
        <c:axId val="321738415"/>
        <c:axId val="1"/>
      </c:bubbleChart>
      <c:valAx>
        <c:axId val="321738415"/>
        <c:scaling>
          <c:orientation val="minMax"/>
          <c:max val="1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200" b="1" i="0" u="none" strike="noStrike" kern="1200" baseline="0">
                    <a:solidFill>
                      <a:srgbClr val="C00000"/>
                    </a:solidFill>
                    <a:latin typeface="+mn-lt"/>
                    <a:ea typeface="+mn-ea"/>
                    <a:cs typeface="+mn-cs"/>
                  </a:defRPr>
                </a:pPr>
                <a:r>
                  <a:rPr lang="en-US" sz="1200" b="1">
                    <a:solidFill>
                      <a:srgbClr val="C00000"/>
                    </a:solidFill>
                  </a:rPr>
                  <a:t>Influencia</a:t>
                </a:r>
              </a:p>
            </c:rich>
          </c:tx>
          <c:layout>
            <c:manualLayout>
              <c:xMode val="edge"/>
              <c:yMode val="edge"/>
              <c:x val="0.47263040437253034"/>
              <c:y val="0.93836959682012444"/>
            </c:manualLayout>
          </c:layout>
          <c:overlay val="0"/>
          <c:spPr>
            <a:noFill/>
            <a:ln w="25400">
              <a:noFill/>
            </a:ln>
          </c:spPr>
        </c:title>
        <c:numFmt formatCode="General" sourceLinked="1"/>
        <c:majorTickMark val="out"/>
        <c:minorTickMark val="none"/>
        <c:tickLblPos val="low"/>
        <c:spPr>
          <a:noFill/>
          <a:ln w="19050" cap="flat" cmpd="sng" algn="ctr">
            <a:solidFill>
              <a:schemeClr val="tx1">
                <a:lumMod val="85000"/>
                <a:lumOff val="15000"/>
              </a:schemeClr>
            </a:solidFill>
            <a:round/>
          </a:ln>
          <a:effectLst/>
        </c:spPr>
        <c:txPr>
          <a:bodyPr rot="0" vert="horz"/>
          <a:lstStyle/>
          <a:p>
            <a:pPr>
              <a:defRPr sz="900" b="1" i="0" u="none" strike="noStrike" baseline="0">
                <a:solidFill>
                  <a:srgbClr val="333333"/>
                </a:solidFill>
                <a:latin typeface="Calibri"/>
                <a:ea typeface="Calibri"/>
                <a:cs typeface="Calibri"/>
              </a:defRPr>
            </a:pPr>
            <a:endParaRPr lang="es-CO"/>
          </a:p>
        </c:txPr>
        <c:crossAx val="1"/>
        <c:crossesAt val="5"/>
        <c:crossBetween val="midCat"/>
      </c:valAx>
      <c:valAx>
        <c:axId val="1"/>
        <c:scaling>
          <c:orientation val="minMax"/>
          <c:max val="1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lgn="ctr" rtl="0">
                  <a:defRPr lang="en-US" sz="1200" b="1" i="0" u="none" strike="noStrike" kern="1200" baseline="0">
                    <a:solidFill>
                      <a:srgbClr val="C00000"/>
                    </a:solidFill>
                    <a:latin typeface="+mn-lt"/>
                    <a:ea typeface="+mn-ea"/>
                    <a:cs typeface="+mn-cs"/>
                  </a:defRPr>
                </a:pPr>
                <a:r>
                  <a:rPr lang="en-US" sz="1200" b="1" i="0" u="none" strike="noStrike" kern="1200" baseline="0">
                    <a:solidFill>
                      <a:srgbClr val="C00000"/>
                    </a:solidFill>
                    <a:latin typeface="+mn-lt"/>
                    <a:ea typeface="+mn-ea"/>
                    <a:cs typeface="+mn-cs"/>
                  </a:rPr>
                  <a:t>Impacto</a:t>
                </a:r>
              </a:p>
            </c:rich>
          </c:tx>
          <c:layout>
            <c:manualLayout>
              <c:xMode val="edge"/>
              <c:yMode val="edge"/>
              <c:x val="2.5870323901819963E-2"/>
              <c:y val="0.43019687030775178"/>
            </c:manualLayout>
          </c:layout>
          <c:overlay val="0"/>
          <c:spPr>
            <a:noFill/>
            <a:ln w="25400">
              <a:noFill/>
            </a:ln>
          </c:spPr>
        </c:title>
        <c:numFmt formatCode="General" sourceLinked="1"/>
        <c:majorTickMark val="out"/>
        <c:minorTickMark val="none"/>
        <c:tickLblPos val="low"/>
        <c:spPr>
          <a:noFill/>
          <a:ln w="19050" cap="flat" cmpd="sng" algn="ctr">
            <a:solidFill>
              <a:schemeClr val="tx1">
                <a:lumMod val="75000"/>
                <a:lumOff val="2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321738415"/>
        <c:crossesAt val="5"/>
        <c:crossBetween val="midCat"/>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rgbClr val="C00000"/>
                </a:solidFill>
                <a:latin typeface="+mn-lt"/>
                <a:ea typeface="+mn-ea"/>
                <a:cs typeface="+mn-cs"/>
              </a:defRPr>
            </a:pPr>
            <a:r>
              <a:rPr lang="en-US" b="1">
                <a:solidFill>
                  <a:srgbClr val="C00000"/>
                </a:solidFill>
              </a:rPr>
              <a:t>Matriz Poder/Dinamismo</a:t>
            </a:r>
          </a:p>
        </c:rich>
      </c:tx>
      <c:layout>
        <c:manualLayout>
          <c:xMode val="edge"/>
          <c:yMode val="edge"/>
          <c:x val="0.38520016728678141"/>
          <c:y val="1.6463145065895596E-2"/>
        </c:manualLayout>
      </c:layout>
      <c:overlay val="0"/>
      <c:spPr>
        <a:noFill/>
        <a:ln w="25400">
          <a:noFill/>
        </a:ln>
      </c:spPr>
    </c:title>
    <c:autoTitleDeleted val="0"/>
    <c:plotArea>
      <c:layout/>
      <c:bubbleChart>
        <c:varyColors val="0"/>
        <c:ser>
          <c:idx val="0"/>
          <c:order val="0"/>
          <c:tx>
            <c:strRef>
              <c:f>'Registro de interesados'!$B$5</c:f>
              <c:strCache>
                <c:ptCount val="1"/>
                <c:pt idx="0">
                  <c:v>PA </c:v>
                </c:pt>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interesados'!$L$5</c:f>
            </c:numRef>
          </c:xVal>
          <c:yVal>
            <c:numRef>
              <c:f>'Registro de interesados'!$M$5</c:f>
              <c:numCache>
                <c:formatCode>General</c:formatCode>
                <c:ptCount val="1"/>
                <c:pt idx="0">
                  <c:v>1</c:v>
                </c:pt>
              </c:numCache>
            </c:numRef>
          </c:yVal>
          <c:bubbleSize>
            <c:numLit>
              <c:formatCode>General</c:formatCode>
              <c:ptCount val="1"/>
              <c:pt idx="0">
                <c:v>1</c:v>
              </c:pt>
            </c:numLit>
          </c:bubbleSize>
          <c:bubble3D val="0"/>
          <c:extLst>
            <c:ext xmlns:c16="http://schemas.microsoft.com/office/drawing/2014/chart" uri="{C3380CC4-5D6E-409C-BE32-E72D297353CC}">
              <c16:uniqueId val="{00000000-80A5-4B0F-BB5F-B30656E16480}"/>
            </c:ext>
          </c:extLst>
        </c:ser>
        <c:ser>
          <c:idx val="1"/>
          <c:order val="1"/>
          <c:tx>
            <c:strRef>
              <c:f>'Registro de interesados'!$B$6</c:f>
              <c:strCache>
                <c:ptCount val="1"/>
                <c:pt idx="0">
                  <c:v>FC </c:v>
                </c:pt>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interesados'!$L$6</c:f>
            </c:numRef>
          </c:xVal>
          <c:yVal>
            <c:numRef>
              <c:f>'Registro de interesados'!$M$6</c:f>
              <c:numCache>
                <c:formatCode>General</c:formatCode>
                <c:ptCount val="1"/>
                <c:pt idx="0">
                  <c:v>10</c:v>
                </c:pt>
              </c:numCache>
            </c:numRef>
          </c:yVal>
          <c:bubbleSize>
            <c:numLit>
              <c:formatCode>General</c:formatCode>
              <c:ptCount val="1"/>
              <c:pt idx="0">
                <c:v>1</c:v>
              </c:pt>
            </c:numLit>
          </c:bubbleSize>
          <c:bubble3D val="0"/>
          <c:extLst>
            <c:ext xmlns:c16="http://schemas.microsoft.com/office/drawing/2014/chart" uri="{C3380CC4-5D6E-409C-BE32-E72D297353CC}">
              <c16:uniqueId val="{00000001-80A5-4B0F-BB5F-B30656E16480}"/>
            </c:ext>
          </c:extLst>
        </c:ser>
        <c:ser>
          <c:idx val="2"/>
          <c:order val="2"/>
          <c:tx>
            <c:strRef>
              <c:f>'Registro de interesados'!$B$7</c:f>
              <c:strCache>
                <c:ptCount val="1"/>
                <c:pt idx="0">
                  <c:v>DJ </c:v>
                </c:pt>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interesados'!$L$7</c:f>
            </c:numRef>
          </c:xVal>
          <c:yVal>
            <c:numRef>
              <c:f>'Registro de interesados'!$M$7</c:f>
              <c:numCache>
                <c:formatCode>General</c:formatCode>
                <c:ptCount val="1"/>
                <c:pt idx="0">
                  <c:v>10</c:v>
                </c:pt>
              </c:numCache>
            </c:numRef>
          </c:yVal>
          <c:bubbleSize>
            <c:numLit>
              <c:formatCode>General</c:formatCode>
              <c:ptCount val="1"/>
              <c:pt idx="0">
                <c:v>1</c:v>
              </c:pt>
            </c:numLit>
          </c:bubbleSize>
          <c:bubble3D val="0"/>
          <c:extLst>
            <c:ext xmlns:c16="http://schemas.microsoft.com/office/drawing/2014/chart" uri="{C3380CC4-5D6E-409C-BE32-E72D297353CC}">
              <c16:uniqueId val="{00000002-80A5-4B0F-BB5F-B30656E16480}"/>
            </c:ext>
          </c:extLst>
        </c:ser>
        <c:ser>
          <c:idx val="3"/>
          <c:order val="3"/>
          <c:tx>
            <c:strRef>
              <c:f>'Registro de interesados'!$B$8</c:f>
              <c:strCache>
                <c:ptCount val="1"/>
                <c:pt idx="0">
                  <c:v>C </c:v>
                </c:pt>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interesados'!$L$8</c:f>
            </c:numRef>
          </c:xVal>
          <c:yVal>
            <c:numRef>
              <c:f>'Registro de interesados'!$M$8</c:f>
              <c:numCache>
                <c:formatCode>General</c:formatCode>
                <c:ptCount val="1"/>
                <c:pt idx="0">
                  <c:v>1</c:v>
                </c:pt>
              </c:numCache>
            </c:numRef>
          </c:yVal>
          <c:bubbleSize>
            <c:numLit>
              <c:formatCode>General</c:formatCode>
              <c:ptCount val="1"/>
              <c:pt idx="0">
                <c:v>1</c:v>
              </c:pt>
            </c:numLit>
          </c:bubbleSize>
          <c:bubble3D val="0"/>
          <c:extLst>
            <c:ext xmlns:c16="http://schemas.microsoft.com/office/drawing/2014/chart" uri="{C3380CC4-5D6E-409C-BE32-E72D297353CC}">
              <c16:uniqueId val="{00000003-80A5-4B0F-BB5F-B30656E16480}"/>
            </c:ext>
          </c:extLst>
        </c:ser>
        <c:ser>
          <c:idx val="4"/>
          <c:order val="4"/>
          <c:tx>
            <c:strRef>
              <c:f>'Registro de interesados'!$B$9</c:f>
              <c:strCache>
                <c:ptCount val="1"/>
                <c:pt idx="0">
                  <c:v>E </c:v>
                </c:pt>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interesados'!$L$9</c:f>
            </c:numRef>
          </c:xVal>
          <c:yVal>
            <c:numRef>
              <c:f>'Registro de interesados'!$M$9</c:f>
              <c:numCache>
                <c:formatCode>General</c:formatCode>
                <c:ptCount val="1"/>
                <c:pt idx="0">
                  <c:v>5</c:v>
                </c:pt>
              </c:numCache>
            </c:numRef>
          </c:yVal>
          <c:bubbleSize>
            <c:numLit>
              <c:formatCode>General</c:formatCode>
              <c:ptCount val="1"/>
              <c:pt idx="0">
                <c:v>1</c:v>
              </c:pt>
            </c:numLit>
          </c:bubbleSize>
          <c:bubble3D val="0"/>
          <c:extLst>
            <c:ext xmlns:c16="http://schemas.microsoft.com/office/drawing/2014/chart" uri="{C3380CC4-5D6E-409C-BE32-E72D297353CC}">
              <c16:uniqueId val="{00000004-80A5-4B0F-BB5F-B30656E16480}"/>
            </c:ext>
          </c:extLst>
        </c:ser>
        <c:ser>
          <c:idx val="5"/>
          <c:order val="5"/>
          <c:tx>
            <c:strRef>
              <c:f>'Registro de interesados'!$B$10</c:f>
              <c:strCache>
                <c:ptCount val="1"/>
                <c:pt idx="0">
                  <c:v>EQ </c:v>
                </c:pt>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interesados'!$L$10</c:f>
            </c:numRef>
          </c:xVal>
          <c:yVal>
            <c:numRef>
              <c:f>'Registro de interesados'!$M$10</c:f>
              <c:numCache>
                <c:formatCode>General</c:formatCode>
                <c:ptCount val="1"/>
                <c:pt idx="0">
                  <c:v>7</c:v>
                </c:pt>
              </c:numCache>
            </c:numRef>
          </c:yVal>
          <c:bubbleSize>
            <c:numLit>
              <c:formatCode>General</c:formatCode>
              <c:ptCount val="1"/>
              <c:pt idx="0">
                <c:v>1</c:v>
              </c:pt>
            </c:numLit>
          </c:bubbleSize>
          <c:bubble3D val="0"/>
          <c:extLst>
            <c:ext xmlns:c16="http://schemas.microsoft.com/office/drawing/2014/chart" uri="{C3380CC4-5D6E-409C-BE32-E72D297353CC}">
              <c16:uniqueId val="{00000005-80A5-4B0F-BB5F-B30656E16480}"/>
            </c:ext>
          </c:extLst>
        </c:ser>
        <c:ser>
          <c:idx val="6"/>
          <c:order val="6"/>
          <c:tx>
            <c:strRef>
              <c:f>'Registro de interesados'!$B$11</c:f>
              <c:strCache>
                <c:ptCount val="1"/>
                <c:pt idx="0">
                  <c:v>SIP </c:v>
                </c:pt>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interesados'!$L$11</c:f>
            </c:numRef>
          </c:xVal>
          <c:yVal>
            <c:numRef>
              <c:f>'Registro de interesados'!$M$11</c:f>
              <c:numCache>
                <c:formatCode>General</c:formatCode>
                <c:ptCount val="1"/>
                <c:pt idx="0">
                  <c:v>3</c:v>
                </c:pt>
              </c:numCache>
            </c:numRef>
          </c:yVal>
          <c:bubbleSize>
            <c:numLit>
              <c:formatCode>General</c:formatCode>
              <c:ptCount val="1"/>
              <c:pt idx="0">
                <c:v>1</c:v>
              </c:pt>
            </c:numLit>
          </c:bubbleSize>
          <c:bubble3D val="0"/>
          <c:extLst>
            <c:ext xmlns:c16="http://schemas.microsoft.com/office/drawing/2014/chart" uri="{C3380CC4-5D6E-409C-BE32-E72D297353CC}">
              <c16:uniqueId val="{00000006-80A5-4B0F-BB5F-B30656E16480}"/>
            </c:ext>
          </c:extLst>
        </c:ser>
        <c:ser>
          <c:idx val="7"/>
          <c:order val="7"/>
          <c:tx>
            <c:strRef>
              <c:f>'Registro de interesados'!$B$12</c:f>
              <c:strCache>
                <c:ptCount val="1"/>
                <c:pt idx="0">
                  <c:v>MIN </c:v>
                </c:pt>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interesados'!$L$12</c:f>
            </c:numRef>
          </c:xVal>
          <c:yVal>
            <c:numRef>
              <c:f>'Registro de interesados'!$M$12</c:f>
              <c:numCache>
                <c:formatCode>General</c:formatCode>
                <c:ptCount val="1"/>
                <c:pt idx="0">
                  <c:v>8</c:v>
                </c:pt>
              </c:numCache>
            </c:numRef>
          </c:yVal>
          <c:bubbleSize>
            <c:numLit>
              <c:formatCode>General</c:formatCode>
              <c:ptCount val="1"/>
              <c:pt idx="0">
                <c:v>1</c:v>
              </c:pt>
            </c:numLit>
          </c:bubbleSize>
          <c:bubble3D val="0"/>
          <c:extLst>
            <c:ext xmlns:c16="http://schemas.microsoft.com/office/drawing/2014/chart" uri="{C3380CC4-5D6E-409C-BE32-E72D297353CC}">
              <c16:uniqueId val="{00000007-80A5-4B0F-BB5F-B30656E16480}"/>
            </c:ext>
          </c:extLst>
        </c:ser>
        <c:ser>
          <c:idx val="8"/>
          <c:order val="8"/>
          <c:tx>
            <c:strRef>
              <c:f>'Registro de interesados'!$B$13</c:f>
              <c:strCache>
                <c:ptCount val="1"/>
                <c:pt idx="0">
                  <c:v>INV </c:v>
                </c:pt>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interesados'!$L$13</c:f>
            </c:numRef>
          </c:xVal>
          <c:yVal>
            <c:numRef>
              <c:f>'Registro de interesados'!$M$13</c:f>
              <c:numCache>
                <c:formatCode>General</c:formatCode>
                <c:ptCount val="1"/>
                <c:pt idx="0">
                  <c:v>9</c:v>
                </c:pt>
              </c:numCache>
            </c:numRef>
          </c:yVal>
          <c:bubbleSize>
            <c:numLit>
              <c:formatCode>General</c:formatCode>
              <c:ptCount val="1"/>
              <c:pt idx="0">
                <c:v>1</c:v>
              </c:pt>
            </c:numLit>
          </c:bubbleSize>
          <c:bubble3D val="0"/>
          <c:extLst>
            <c:ext xmlns:c16="http://schemas.microsoft.com/office/drawing/2014/chart" uri="{C3380CC4-5D6E-409C-BE32-E72D297353CC}">
              <c16:uniqueId val="{00000008-80A5-4B0F-BB5F-B30656E16480}"/>
            </c:ext>
          </c:extLst>
        </c:ser>
        <c:ser>
          <c:idx val="9"/>
          <c:order val="9"/>
          <c:tx>
            <c:strRef>
              <c:f>'Registro de interesados'!$B$14</c:f>
              <c:strCache>
                <c:ptCount val="1"/>
                <c:pt idx="0">
                  <c:v>DM </c:v>
                </c:pt>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interesados'!$L$14</c:f>
            </c:numRef>
          </c:xVal>
          <c:yVal>
            <c:numRef>
              <c:f>'Registro de interesados'!$M$14</c:f>
              <c:numCache>
                <c:formatCode>General</c:formatCode>
                <c:ptCount val="1"/>
                <c:pt idx="0">
                  <c:v>7</c:v>
                </c:pt>
              </c:numCache>
            </c:numRef>
          </c:yVal>
          <c:bubbleSize>
            <c:numLit>
              <c:formatCode>General</c:formatCode>
              <c:ptCount val="1"/>
              <c:pt idx="0">
                <c:v>1</c:v>
              </c:pt>
            </c:numLit>
          </c:bubbleSize>
          <c:bubble3D val="0"/>
          <c:extLst>
            <c:ext xmlns:c16="http://schemas.microsoft.com/office/drawing/2014/chart" uri="{C3380CC4-5D6E-409C-BE32-E72D297353CC}">
              <c16:uniqueId val="{00000009-80A5-4B0F-BB5F-B30656E16480}"/>
            </c:ext>
          </c:extLst>
        </c:ser>
        <c:ser>
          <c:idx val="10"/>
          <c:order val="10"/>
          <c:tx>
            <c:strRef>
              <c:f>'Registro de interesados'!$B$15</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interesados'!$L$15</c:f>
            </c:numRef>
          </c:xVal>
          <c:yVal>
            <c:numRef>
              <c:f>'Registro de interesados'!$M$15</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0A-80A5-4B0F-BB5F-B30656E16480}"/>
            </c:ext>
          </c:extLst>
        </c:ser>
        <c:ser>
          <c:idx val="11"/>
          <c:order val="11"/>
          <c:tx>
            <c:strRef>
              <c:f>'Registro de interesados'!$B$16</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interesados'!$L$16</c:f>
            </c:numRef>
          </c:xVal>
          <c:yVal>
            <c:numRef>
              <c:f>'Registro de interesados'!$M$16</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0B-80A5-4B0F-BB5F-B30656E16480}"/>
            </c:ext>
          </c:extLst>
        </c:ser>
        <c:ser>
          <c:idx val="12"/>
          <c:order val="12"/>
          <c:tx>
            <c:strRef>
              <c:f>'Registro de interesados'!$B$17</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interesados'!$L$17</c:f>
            </c:numRef>
          </c:xVal>
          <c:yVal>
            <c:numRef>
              <c:f>'Registro de interesados'!$M$17</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0C-80A5-4B0F-BB5F-B30656E16480}"/>
            </c:ext>
          </c:extLst>
        </c:ser>
        <c:ser>
          <c:idx val="13"/>
          <c:order val="13"/>
          <c:tx>
            <c:strRef>
              <c:f>'Registro de interesados'!$B$18</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interesados'!$L$18</c:f>
            </c:numRef>
          </c:xVal>
          <c:yVal>
            <c:numRef>
              <c:f>'Registro de interesados'!$M$18</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0D-80A5-4B0F-BB5F-B30656E16480}"/>
            </c:ext>
          </c:extLst>
        </c:ser>
        <c:ser>
          <c:idx val="14"/>
          <c:order val="14"/>
          <c:tx>
            <c:strRef>
              <c:f>'Registro de interesados'!$B$19</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interesados'!$L$19</c:f>
            </c:numRef>
          </c:xVal>
          <c:yVal>
            <c:numRef>
              <c:f>'Registro de interesados'!$M$19</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0E-80A5-4B0F-BB5F-B30656E16480}"/>
            </c:ext>
          </c:extLst>
        </c:ser>
        <c:ser>
          <c:idx val="15"/>
          <c:order val="15"/>
          <c:tx>
            <c:strRef>
              <c:f>'Registro de interesados'!$B$20</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interesados'!$L$20</c:f>
            </c:numRef>
          </c:xVal>
          <c:yVal>
            <c:numRef>
              <c:f>'Registro de interesados'!$M$20</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0F-80A5-4B0F-BB5F-B30656E16480}"/>
            </c:ext>
          </c:extLst>
        </c:ser>
        <c:ser>
          <c:idx val="16"/>
          <c:order val="16"/>
          <c:tx>
            <c:strRef>
              <c:f>'Registro de interesados'!$B$21</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interesados'!$L$21</c:f>
            </c:numRef>
          </c:xVal>
          <c:yVal>
            <c:numRef>
              <c:f>'Registro de interesados'!$M$21</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10-80A5-4B0F-BB5F-B30656E16480}"/>
            </c:ext>
          </c:extLst>
        </c:ser>
        <c:ser>
          <c:idx val="17"/>
          <c:order val="17"/>
          <c:tx>
            <c:strRef>
              <c:f>'Registro de interesados'!$B$22</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interesados'!$L$22</c:f>
            </c:numRef>
          </c:xVal>
          <c:yVal>
            <c:numRef>
              <c:f>'Registro de interesados'!$M$22</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11-80A5-4B0F-BB5F-B30656E16480}"/>
            </c:ext>
          </c:extLst>
        </c:ser>
        <c:ser>
          <c:idx val="18"/>
          <c:order val="18"/>
          <c:tx>
            <c:strRef>
              <c:f>'Registro de interesados'!$B$23</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interesados'!$L$23</c:f>
            </c:numRef>
          </c:xVal>
          <c:yVal>
            <c:numRef>
              <c:f>'Registro de interesados'!$M$23</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12-80A5-4B0F-BB5F-B30656E16480}"/>
            </c:ext>
          </c:extLst>
        </c:ser>
        <c:ser>
          <c:idx val="19"/>
          <c:order val="19"/>
          <c:tx>
            <c:strRef>
              <c:f>'Registro de interesados'!$B$24</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interesados'!$L$24</c:f>
            </c:numRef>
          </c:xVal>
          <c:yVal>
            <c:numRef>
              <c:f>'Registro de interesados'!$M$24</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13-80A5-4B0F-BB5F-B30656E16480}"/>
            </c:ext>
          </c:extLst>
        </c:ser>
        <c:ser>
          <c:idx val="20"/>
          <c:order val="20"/>
          <c:tx>
            <c:strRef>
              <c:f>'Registro de interesados'!$B$25</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interesados'!$L$25</c:f>
            </c:numRef>
          </c:xVal>
          <c:yVal>
            <c:numRef>
              <c:f>'Registro de interesados'!$M$25</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14-80A5-4B0F-BB5F-B30656E16480}"/>
            </c:ext>
          </c:extLst>
        </c:ser>
        <c:ser>
          <c:idx val="21"/>
          <c:order val="21"/>
          <c:tx>
            <c:strRef>
              <c:f>'Registro de interesados'!$B$26</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interesados'!$L$26</c:f>
            </c:numRef>
          </c:xVal>
          <c:yVal>
            <c:numRef>
              <c:f>'Registro de interesados'!$M$26</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15-80A5-4B0F-BB5F-B30656E16480}"/>
            </c:ext>
          </c:extLst>
        </c:ser>
        <c:ser>
          <c:idx val="22"/>
          <c:order val="22"/>
          <c:tx>
            <c:strRef>
              <c:f>'Registro de interesados'!$B$27</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interesados'!$L$27</c:f>
            </c:numRef>
          </c:xVal>
          <c:yVal>
            <c:numRef>
              <c:f>'Registro de interesados'!$M$27</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16-80A5-4B0F-BB5F-B30656E16480}"/>
            </c:ext>
          </c:extLst>
        </c:ser>
        <c:ser>
          <c:idx val="23"/>
          <c:order val="23"/>
          <c:tx>
            <c:strRef>
              <c:f>'Registro de interesados'!$B$28</c:f>
              <c:strCache>
                <c:ptCount val="1"/>
              </c:strCache>
            </c:strRef>
          </c:tx>
          <c:spPr>
            <a:ln w="25400">
              <a:noFill/>
            </a:ln>
          </c:spPr>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'Registro de interesados'!$L$28</c:f>
            </c:numRef>
          </c:xVal>
          <c:yVal>
            <c:numRef>
              <c:f>'Registro de interesados'!$M$28</c:f>
              <c:numCache>
                <c:formatCode>General</c:formatCode>
                <c:ptCount val="1"/>
              </c:numCache>
            </c:numRef>
          </c:yVal>
          <c:bubbleSize>
            <c:numLit>
              <c:formatCode>General</c:formatCode>
              <c:ptCount val="1"/>
              <c:pt idx="0">
                <c:v>1</c:v>
              </c:pt>
            </c:numLit>
          </c:bubbleSize>
          <c:bubble3D val="0"/>
          <c:extLst>
            <c:ext xmlns:c16="http://schemas.microsoft.com/office/drawing/2014/chart" uri="{C3380CC4-5D6E-409C-BE32-E72D297353CC}">
              <c16:uniqueId val="{00000017-80A5-4B0F-BB5F-B30656E16480}"/>
            </c:ext>
          </c:extLst>
        </c:ser>
        <c:dLbls>
          <c:showLegendKey val="0"/>
          <c:showVal val="0"/>
          <c:showCatName val="0"/>
          <c:showSerName val="0"/>
          <c:showPercent val="0"/>
          <c:showBubbleSize val="0"/>
        </c:dLbls>
        <c:bubbleScale val="20"/>
        <c:showNegBubbles val="1"/>
        <c:sizeRepresents val="w"/>
        <c:axId val="325489311"/>
        <c:axId val="1"/>
      </c:bubbleChart>
      <c:valAx>
        <c:axId val="325489311"/>
        <c:scaling>
          <c:orientation val="minMax"/>
          <c:max val="1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lgn="ctr" rtl="0">
                  <a:defRPr lang="en-US" sz="1200" b="1" i="0" u="none" strike="noStrike" kern="1200" baseline="0">
                    <a:solidFill>
                      <a:srgbClr val="C00000"/>
                    </a:solidFill>
                    <a:latin typeface="+mn-lt"/>
                    <a:ea typeface="+mn-ea"/>
                    <a:cs typeface="+mn-cs"/>
                  </a:defRPr>
                </a:pPr>
                <a:r>
                  <a:rPr lang="en-US" sz="1200" b="1" i="0" u="none" strike="noStrike" kern="1200" baseline="0">
                    <a:solidFill>
                      <a:srgbClr val="C00000"/>
                    </a:solidFill>
                    <a:latin typeface="+mn-lt"/>
                    <a:ea typeface="+mn-ea"/>
                    <a:cs typeface="+mn-cs"/>
                  </a:rPr>
                  <a:t>Dinamismo</a:t>
                </a:r>
              </a:p>
            </c:rich>
          </c:tx>
          <c:layout>
            <c:manualLayout>
              <c:xMode val="edge"/>
              <c:yMode val="edge"/>
              <c:x val="0.46792672550546566"/>
              <c:y val="0.93366589798429978"/>
            </c:manualLayout>
          </c:layout>
          <c:overlay val="0"/>
          <c:spPr>
            <a:noFill/>
            <a:ln w="25400">
              <a:noFill/>
            </a:ln>
          </c:spPr>
        </c:title>
        <c:numFmt formatCode="General" sourceLinked="1"/>
        <c:majorTickMark val="out"/>
        <c:minorTickMark val="none"/>
        <c:tickLblPos val="low"/>
        <c:spPr>
          <a:noFill/>
          <a:ln w="19050" cap="flat" cmpd="sng" algn="ctr">
            <a:solidFill>
              <a:schemeClr val="tx1">
                <a:lumMod val="85000"/>
                <a:lumOff val="15000"/>
              </a:schemeClr>
            </a:solidFill>
            <a:round/>
          </a:ln>
          <a:effectLst/>
        </c:spPr>
        <c:txPr>
          <a:bodyPr rot="0" vert="horz"/>
          <a:lstStyle/>
          <a:p>
            <a:pPr>
              <a:defRPr sz="900" b="1" i="0" u="none" strike="noStrike" baseline="0">
                <a:solidFill>
                  <a:srgbClr val="333333"/>
                </a:solidFill>
                <a:latin typeface="Calibri"/>
                <a:ea typeface="Calibri"/>
                <a:cs typeface="Calibri"/>
              </a:defRPr>
            </a:pPr>
            <a:endParaRPr lang="es-CO"/>
          </a:p>
        </c:txPr>
        <c:crossAx val="1"/>
        <c:crossesAt val="5"/>
        <c:crossBetween val="midCat"/>
      </c:valAx>
      <c:valAx>
        <c:axId val="1"/>
        <c:scaling>
          <c:orientation val="minMax"/>
          <c:max val="1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lgn="ctr" rtl="0">
                  <a:defRPr lang="en-US" sz="1200" b="1" i="0" u="none" strike="noStrike" kern="1200" baseline="0">
                    <a:solidFill>
                      <a:srgbClr val="C00000"/>
                    </a:solidFill>
                    <a:latin typeface="+mn-lt"/>
                    <a:ea typeface="+mn-ea"/>
                    <a:cs typeface="+mn-cs"/>
                  </a:defRPr>
                </a:pPr>
                <a:r>
                  <a:rPr lang="en-US" sz="1200" b="1" i="0" u="none" strike="noStrike" kern="1200" baseline="0">
                    <a:solidFill>
                      <a:srgbClr val="C00000"/>
                    </a:solidFill>
                    <a:latin typeface="+mn-lt"/>
                    <a:ea typeface="+mn-ea"/>
                    <a:cs typeface="+mn-cs"/>
                  </a:rPr>
                  <a:t>Poder</a:t>
                </a:r>
              </a:p>
            </c:rich>
          </c:tx>
          <c:layout>
            <c:manualLayout>
              <c:xMode val="edge"/>
              <c:yMode val="edge"/>
              <c:x val="2.1166825300683569E-2"/>
              <c:y val="0.44665961709262825"/>
            </c:manualLayout>
          </c:layout>
          <c:overlay val="0"/>
          <c:spPr>
            <a:noFill/>
            <a:ln w="25400">
              <a:noFill/>
            </a:ln>
          </c:spPr>
        </c:title>
        <c:numFmt formatCode="General" sourceLinked="1"/>
        <c:majorTickMark val="out"/>
        <c:minorTickMark val="none"/>
        <c:tickLblPos val="low"/>
        <c:spPr>
          <a:noFill/>
          <a:ln w="19050" cap="flat" cmpd="sng" algn="ctr">
            <a:solidFill>
              <a:schemeClr val="tx1">
                <a:lumMod val="75000"/>
                <a:lumOff val="25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325489311"/>
        <c:crossesAt val="5"/>
        <c:crossBetween val="midCat"/>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rgbClr val="C00000"/>
                </a:solidFill>
                <a:latin typeface="Century Gothic" panose="020B0502020202020204" pitchFamily="34" charset="0"/>
                <a:ea typeface="+mn-ea"/>
                <a:cs typeface="+mn-cs"/>
              </a:defRPr>
            </a:pPr>
            <a:r>
              <a:rPr lang="es-CO" b="1">
                <a:solidFill>
                  <a:srgbClr val="C00000"/>
                </a:solidFill>
              </a:rPr>
              <a:t>Brechas de Participacion</a:t>
            </a:r>
          </a:p>
        </c:rich>
      </c:tx>
      <c:overlay val="0"/>
      <c:spPr>
        <a:noFill/>
        <a:ln w="25400">
          <a:noFill/>
        </a:ln>
      </c:spPr>
    </c:title>
    <c:autoTitleDeleted val="0"/>
    <c:plotArea>
      <c:layout/>
      <c:barChart>
        <c:barDir val="bar"/>
        <c:grouping val="clustered"/>
        <c:varyColors val="0"/>
        <c:ser>
          <c:idx val="3"/>
          <c:order val="0"/>
          <c:tx>
            <c:strRef>
              <c:f>'Registro de interesados'!$A$5</c:f>
              <c:strCache>
                <c:ptCount val="1"/>
                <c:pt idx="0">
                  <c:v>Personal administrativo </c:v>
                </c:pt>
              </c:strCache>
            </c:strRef>
          </c:tx>
          <c:spPr>
            <a:solidFill>
              <a:srgbClr val="8064A2"/>
            </a:solidFill>
            <a:ln w="25400">
              <a:noFill/>
            </a:ln>
          </c:spPr>
          <c:invertIfNegative val="0"/>
          <c:dLbls>
            <c:spPr>
              <a:noFill/>
              <a:ln w="25400">
                <a:noFill/>
              </a:ln>
            </c:spPr>
            <c:txPr>
              <a:bodyPr rot="0" spcFirstLastPara="1" vertOverflow="ellipsis" horzOverflow="clip" vert="horz" wrap="square" lIns="36576" tIns="18288" rIns="36576" bIns="18288" anchor="ctr" anchorCtr="1">
                <a:spAutoFit/>
              </a:bodyPr>
              <a:lstStyle/>
              <a:p>
                <a:pPr>
                  <a:defRPr sz="900" b="0" i="0" u="none" strike="noStrike" kern="1200" baseline="0">
                    <a:solidFill>
                      <a:sysClr val="windowText" lastClr="000000"/>
                    </a:solidFill>
                    <a:latin typeface="Century Gothic" panose="020B0502020202020204" pitchFamily="34" charset="0"/>
                    <a:ea typeface="+mn-ea"/>
                    <a:cs typeface="+mn-cs"/>
                  </a:defRPr>
                </a:pPr>
                <a:endParaRPr lang="es-CO"/>
              </a:p>
            </c:txPr>
            <c:dLblPos val="ctr"/>
            <c:showLegendKey val="0"/>
            <c:showVal val="0"/>
            <c:showCatName val="0"/>
            <c:showSerName val="1"/>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'Registro de interesados'!$A$13</c:f>
              <c:strCache>
                <c:ptCount val="1"/>
                <c:pt idx="0">
                  <c:v>Invima </c:v>
                </c:pt>
              </c:strCache>
            </c:strRef>
          </c:cat>
          <c:val>
            <c:numRef>
              <c:f>'Registro de interesados'!$H$5</c:f>
            </c:numRef>
          </c:val>
          <c:extLst>
            <c:ext xmlns:c16="http://schemas.microsoft.com/office/drawing/2014/chart" uri="{C3380CC4-5D6E-409C-BE32-E72D297353CC}">
              <c16:uniqueId val="{00000000-9C9A-4AD0-9141-25542FACB2AD}"/>
            </c:ext>
          </c:extLst>
        </c:ser>
        <c:ser>
          <c:idx val="0"/>
          <c:order val="1"/>
          <c:tx>
            <c:strRef>
              <c:f>'Registro de interesados'!$A$6</c:f>
              <c:strCache>
                <c:ptCount val="1"/>
                <c:pt idx="0">
                  <c:v>Facultad de Ciencia e Ingeniería </c:v>
                </c:pt>
              </c:strCache>
            </c:strRef>
          </c:tx>
          <c:spPr>
            <a:solidFill>
              <a:srgbClr val="4F81BD"/>
            </a:solidFill>
            <a:ln w="25400">
              <a:noFill/>
            </a:ln>
          </c:spPr>
          <c:invertIfNegative val="0"/>
          <c:dLbls>
            <c:spPr>
              <a:noFill/>
              <a:ln w="25400">
                <a:noFill/>
              </a:ln>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Century Gothic" panose="020B0502020202020204" pitchFamily="34" charset="0"/>
                    <a:ea typeface="+mn-ea"/>
                    <a:cs typeface="+mn-cs"/>
                  </a:defRPr>
                </a:pPr>
                <a:endParaRPr lang="es-CO"/>
              </a:p>
            </c:tx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cat>
            <c:strRef>
              <c:f>'Registro de interesados'!$A$13</c:f>
              <c:strCache>
                <c:ptCount val="1"/>
                <c:pt idx="0">
                  <c:v>Invima </c:v>
                </c:pt>
              </c:strCache>
            </c:strRef>
          </c:cat>
          <c:val>
            <c:numRef>
              <c:f>'Registro de interesados'!$H$6</c:f>
            </c:numRef>
          </c:val>
          <c:extLst>
            <c:ext xmlns:c16="http://schemas.microsoft.com/office/drawing/2014/chart" uri="{C3380CC4-5D6E-409C-BE32-E72D297353CC}">
              <c16:uniqueId val="{00000001-9C9A-4AD0-9141-25542FACB2AD}"/>
            </c:ext>
          </c:extLst>
        </c:ser>
        <c:ser>
          <c:idx val="1"/>
          <c:order val="2"/>
          <c:tx>
            <c:strRef>
              <c:f>'Registro de interesados'!$A$7</c:f>
              <c:strCache>
                <c:ptCount val="1"/>
                <c:pt idx="0">
                  <c:v>Directivos de la compañía de Jesús </c:v>
                </c:pt>
              </c:strCache>
            </c:strRef>
          </c:tx>
          <c:spPr>
            <a:solidFill>
              <a:srgbClr val="C0504D"/>
            </a:solidFill>
            <a:ln w="25400">
              <a:noFill/>
            </a:ln>
          </c:spPr>
          <c:invertIfNegative val="0"/>
          <c:dLbls>
            <c:spPr>
              <a:noFill/>
              <a:ln w="25400">
                <a:noFill/>
              </a:ln>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Century Gothic" panose="020B0502020202020204" pitchFamily="34" charset="0"/>
                    <a:ea typeface="+mn-ea"/>
                    <a:cs typeface="+mn-cs"/>
                  </a:defRPr>
                </a:pPr>
                <a:endParaRPr lang="es-CO"/>
              </a:p>
            </c:tx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cat>
            <c:strRef>
              <c:f>'Registro de interesados'!$A$13</c:f>
              <c:strCache>
                <c:ptCount val="1"/>
                <c:pt idx="0">
                  <c:v>Invima </c:v>
                </c:pt>
              </c:strCache>
            </c:strRef>
          </c:cat>
          <c:val>
            <c:numRef>
              <c:f>'Registro de interesados'!$H$7</c:f>
            </c:numRef>
          </c:val>
          <c:extLst>
            <c:ext xmlns:c16="http://schemas.microsoft.com/office/drawing/2014/chart" uri="{C3380CC4-5D6E-409C-BE32-E72D297353CC}">
              <c16:uniqueId val="{00000002-9C9A-4AD0-9141-25542FACB2AD}"/>
            </c:ext>
          </c:extLst>
        </c:ser>
        <c:ser>
          <c:idx val="2"/>
          <c:order val="3"/>
          <c:tx>
            <c:strRef>
              <c:f>'Registro de interesados'!$A$8</c:f>
              <c:strCache>
                <c:ptCount val="1"/>
                <c:pt idx="0">
                  <c:v>Colaboradores </c:v>
                </c:pt>
              </c:strCache>
            </c:strRef>
          </c:tx>
          <c:spPr>
            <a:solidFill>
              <a:srgbClr val="9BBB59"/>
            </a:solidFill>
            <a:ln w="25400">
              <a:noFill/>
            </a:ln>
          </c:spPr>
          <c:invertIfNegative val="0"/>
          <c:dLbls>
            <c:spPr>
              <a:noFill/>
              <a:ln w="25400">
                <a:noFill/>
              </a:ln>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Century Gothic" panose="020B0502020202020204" pitchFamily="34" charset="0"/>
                    <a:ea typeface="+mn-ea"/>
                    <a:cs typeface="+mn-cs"/>
                  </a:defRPr>
                </a:pPr>
                <a:endParaRPr lang="es-CO"/>
              </a:p>
            </c:tx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cat>
            <c:strRef>
              <c:f>'Registro de interesados'!$A$13</c:f>
              <c:strCache>
                <c:ptCount val="1"/>
                <c:pt idx="0">
                  <c:v>Invima </c:v>
                </c:pt>
              </c:strCache>
            </c:strRef>
          </c:cat>
          <c:val>
            <c:numRef>
              <c:f>'Registro de interesados'!$H$8</c:f>
            </c:numRef>
          </c:val>
          <c:extLst>
            <c:ext xmlns:c16="http://schemas.microsoft.com/office/drawing/2014/chart" uri="{C3380CC4-5D6E-409C-BE32-E72D297353CC}">
              <c16:uniqueId val="{00000003-9C9A-4AD0-9141-25542FACB2AD}"/>
            </c:ext>
          </c:extLst>
        </c:ser>
        <c:ser>
          <c:idx val="4"/>
          <c:order val="4"/>
          <c:tx>
            <c:strRef>
              <c:f>'Registro de interesados'!$A$9</c:f>
              <c:strCache>
                <c:ptCount val="1"/>
                <c:pt idx="0">
                  <c:v>Estudiantes </c:v>
                </c:pt>
              </c:strCache>
            </c:strRef>
          </c:tx>
          <c:invertIfNegative val="0"/>
          <c:dLbls>
            <c:spPr>
              <a:noFill/>
              <a:ln w="25400">
                <a:noFill/>
              </a:ln>
            </c:spPr>
            <c:txPr>
              <a:bodyPr wrap="square" lIns="38100" tIns="19050" rIns="38100" bIns="19050" anchor="ctr">
                <a:spAutoFit/>
              </a:bodyPr>
              <a:lstStyle/>
              <a:p>
                <a:pPr>
                  <a:defRPr sz="900"/>
                </a:pPr>
                <a:endParaRPr lang="es-CO"/>
              </a:p>
            </c:tx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cat>
            <c:strRef>
              <c:f>'Registro de interesados'!$A$13</c:f>
              <c:strCache>
                <c:ptCount val="1"/>
                <c:pt idx="0">
                  <c:v>Invima </c:v>
                </c:pt>
              </c:strCache>
            </c:strRef>
          </c:cat>
          <c:val>
            <c:numRef>
              <c:f>'Registro de interesados'!$H$9</c:f>
            </c:numRef>
          </c:val>
          <c:extLst>
            <c:ext xmlns:c16="http://schemas.microsoft.com/office/drawing/2014/chart" uri="{C3380CC4-5D6E-409C-BE32-E72D297353CC}">
              <c16:uniqueId val="{00000004-9C9A-4AD0-9141-25542FACB2AD}"/>
            </c:ext>
          </c:extLst>
        </c:ser>
        <c:ser>
          <c:idx val="5"/>
          <c:order val="5"/>
          <c:tx>
            <c:strRef>
              <c:f>'Registro de interesados'!$A$10</c:f>
              <c:strCache>
                <c:ptCount val="1"/>
                <c:pt idx="0">
                  <c:v>Equipo de proyecto </c:v>
                </c:pt>
              </c:strCache>
            </c:strRef>
          </c:tx>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cat>
            <c:strRef>
              <c:f>'Registro de interesados'!$A$13</c:f>
              <c:strCache>
                <c:ptCount val="1"/>
                <c:pt idx="0">
                  <c:v>Invima </c:v>
                </c:pt>
              </c:strCache>
            </c:strRef>
          </c:cat>
          <c:val>
            <c:numRef>
              <c:f>'Registro de interesados'!$H$10</c:f>
            </c:numRef>
          </c:val>
          <c:extLst>
            <c:ext xmlns:c16="http://schemas.microsoft.com/office/drawing/2014/chart" uri="{C3380CC4-5D6E-409C-BE32-E72D297353CC}">
              <c16:uniqueId val="{00000005-9C9A-4AD0-9141-25542FACB2AD}"/>
            </c:ext>
          </c:extLst>
        </c:ser>
        <c:ser>
          <c:idx val="6"/>
          <c:order val="6"/>
          <c:tx>
            <c:strRef>
              <c:f>'Registro de interesados'!$A$11</c:f>
              <c:strCache>
                <c:ptCount val="1"/>
                <c:pt idx="0">
                  <c:v>Sector industrial (proveedor) </c:v>
                </c:pt>
              </c:strCache>
            </c:strRef>
          </c:tx>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cat>
            <c:strRef>
              <c:f>'Registro de interesados'!$A$13</c:f>
              <c:strCache>
                <c:ptCount val="1"/>
                <c:pt idx="0">
                  <c:v>Invima </c:v>
                </c:pt>
              </c:strCache>
            </c:strRef>
          </c:cat>
          <c:val>
            <c:numRef>
              <c:f>'Registro de interesados'!$H$11</c:f>
            </c:numRef>
          </c:val>
          <c:extLst>
            <c:ext xmlns:c16="http://schemas.microsoft.com/office/drawing/2014/chart" uri="{C3380CC4-5D6E-409C-BE32-E72D297353CC}">
              <c16:uniqueId val="{00000006-9C9A-4AD0-9141-25542FACB2AD}"/>
            </c:ext>
          </c:extLst>
        </c:ser>
        <c:ser>
          <c:idx val="7"/>
          <c:order val="7"/>
          <c:tx>
            <c:strRef>
              <c:f>'Registro de interesados'!$A$12</c:f>
              <c:strCache>
                <c:ptCount val="1"/>
                <c:pt idx="0">
                  <c:v>Ministerio de salud </c:v>
                </c:pt>
              </c:strCache>
            </c:strRef>
          </c:tx>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cat>
            <c:strRef>
              <c:f>'Registro de interesados'!$A$13</c:f>
              <c:strCache>
                <c:ptCount val="1"/>
                <c:pt idx="0">
                  <c:v>Invima </c:v>
                </c:pt>
              </c:strCache>
            </c:strRef>
          </c:cat>
          <c:val>
            <c:numRef>
              <c:f>'Registro de interesados'!$H$12</c:f>
            </c:numRef>
          </c:val>
          <c:extLst>
            <c:ext xmlns:c16="http://schemas.microsoft.com/office/drawing/2014/chart" uri="{C3380CC4-5D6E-409C-BE32-E72D297353CC}">
              <c16:uniqueId val="{00000007-9C9A-4AD0-9141-25542FACB2AD}"/>
            </c:ext>
          </c:extLst>
        </c:ser>
        <c:ser>
          <c:idx val="8"/>
          <c:order val="8"/>
          <c:tx>
            <c:strRef>
              <c:f>'Registro de interesados'!$A$13</c:f>
              <c:strCache>
                <c:ptCount val="1"/>
                <c:pt idx="0">
                  <c:v>Invima </c:v>
                </c:pt>
              </c:strCache>
            </c:strRef>
          </c:tx>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val>
            <c:numRef>
              <c:f>'Registro de interesados'!$H$13</c:f>
            </c:numRef>
          </c:val>
          <c:extLst>
            <c:ext xmlns:c16="http://schemas.microsoft.com/office/drawing/2014/chart" uri="{C3380CC4-5D6E-409C-BE32-E72D297353CC}">
              <c16:uniqueId val="{00000008-9C9A-4AD0-9141-25542FACB2AD}"/>
            </c:ext>
          </c:extLst>
        </c:ser>
        <c:ser>
          <c:idx val="9"/>
          <c:order val="9"/>
          <c:tx>
            <c:strRef>
              <c:f>'Registro de interesados'!$A$14</c:f>
              <c:strCache>
                <c:ptCount val="1"/>
                <c:pt idx="0">
                  <c:v>DAGMA </c:v>
                </c:pt>
              </c:strCache>
            </c:strRef>
          </c:tx>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val>
            <c:numRef>
              <c:f>'Registro de interesados'!$H$14</c:f>
            </c:numRef>
          </c:val>
          <c:extLst>
            <c:ext xmlns:c16="http://schemas.microsoft.com/office/drawing/2014/chart" uri="{C3380CC4-5D6E-409C-BE32-E72D297353CC}">
              <c16:uniqueId val="{00000009-9C9A-4AD0-9141-25542FACB2AD}"/>
            </c:ext>
          </c:extLst>
        </c:ser>
        <c:ser>
          <c:idx val="10"/>
          <c:order val="10"/>
          <c:tx>
            <c:strRef>
              <c:f>'Registro de interesados'!$A$15</c:f>
              <c:strCache>
                <c:ptCount val="1"/>
              </c:strCache>
            </c:strRef>
          </c:tx>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val>
            <c:numRef>
              <c:f>'Registro de interesados'!$H$15</c:f>
            </c:numRef>
          </c:val>
          <c:extLst>
            <c:ext xmlns:c16="http://schemas.microsoft.com/office/drawing/2014/chart" uri="{C3380CC4-5D6E-409C-BE32-E72D297353CC}">
              <c16:uniqueId val="{0000000A-9C9A-4AD0-9141-25542FACB2AD}"/>
            </c:ext>
          </c:extLst>
        </c:ser>
        <c:ser>
          <c:idx val="11"/>
          <c:order val="11"/>
          <c:tx>
            <c:strRef>
              <c:f>'Registro de interesados'!$A$16</c:f>
              <c:strCache>
                <c:ptCount val="1"/>
              </c:strCache>
            </c:strRef>
          </c:tx>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val>
            <c:numRef>
              <c:f>'Registro de interesados'!$H$16</c:f>
            </c:numRef>
          </c:val>
          <c:extLst>
            <c:ext xmlns:c16="http://schemas.microsoft.com/office/drawing/2014/chart" uri="{C3380CC4-5D6E-409C-BE32-E72D297353CC}">
              <c16:uniqueId val="{0000000B-9C9A-4AD0-9141-25542FACB2AD}"/>
            </c:ext>
          </c:extLst>
        </c:ser>
        <c:ser>
          <c:idx val="12"/>
          <c:order val="12"/>
          <c:tx>
            <c:strRef>
              <c:f>'Registro de interesados'!$A$17</c:f>
              <c:strCache>
                <c:ptCount val="1"/>
              </c:strCache>
            </c:strRef>
          </c:tx>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val>
            <c:numRef>
              <c:f>'Registro de interesados'!$H$17</c:f>
            </c:numRef>
          </c:val>
          <c:extLst>
            <c:ext xmlns:c16="http://schemas.microsoft.com/office/drawing/2014/chart" uri="{C3380CC4-5D6E-409C-BE32-E72D297353CC}">
              <c16:uniqueId val="{0000000C-9C9A-4AD0-9141-25542FACB2AD}"/>
            </c:ext>
          </c:extLst>
        </c:ser>
        <c:ser>
          <c:idx val="13"/>
          <c:order val="13"/>
          <c:tx>
            <c:strRef>
              <c:f>'Registro de interesados'!$A$18</c:f>
              <c:strCache>
                <c:ptCount val="1"/>
              </c:strCache>
            </c:strRef>
          </c:tx>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val>
            <c:numRef>
              <c:f>'Registro de interesados'!$H$18</c:f>
            </c:numRef>
          </c:val>
          <c:extLst>
            <c:ext xmlns:c16="http://schemas.microsoft.com/office/drawing/2014/chart" uri="{C3380CC4-5D6E-409C-BE32-E72D297353CC}">
              <c16:uniqueId val="{0000000D-9C9A-4AD0-9141-25542FACB2AD}"/>
            </c:ext>
          </c:extLst>
        </c:ser>
        <c:ser>
          <c:idx val="14"/>
          <c:order val="14"/>
          <c:tx>
            <c:strRef>
              <c:f>'Registro de interesados'!$A$19</c:f>
              <c:strCache>
                <c:ptCount val="1"/>
              </c:strCache>
            </c:strRef>
          </c:tx>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val>
            <c:numRef>
              <c:f>'Registro de interesados'!$H$19</c:f>
            </c:numRef>
          </c:val>
          <c:extLst>
            <c:ext xmlns:c16="http://schemas.microsoft.com/office/drawing/2014/chart" uri="{C3380CC4-5D6E-409C-BE32-E72D297353CC}">
              <c16:uniqueId val="{0000000E-9C9A-4AD0-9141-25542FACB2AD}"/>
            </c:ext>
          </c:extLst>
        </c:ser>
        <c:ser>
          <c:idx val="15"/>
          <c:order val="15"/>
          <c:tx>
            <c:strRef>
              <c:f>'Registro de interesados'!$A$20</c:f>
              <c:strCache>
                <c:ptCount val="1"/>
              </c:strCache>
            </c:strRef>
          </c:tx>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val>
            <c:numRef>
              <c:f>'Registro de interesados'!$H$20</c:f>
            </c:numRef>
          </c:val>
          <c:extLst>
            <c:ext xmlns:c16="http://schemas.microsoft.com/office/drawing/2014/chart" uri="{C3380CC4-5D6E-409C-BE32-E72D297353CC}">
              <c16:uniqueId val="{0000000F-9C9A-4AD0-9141-25542FACB2AD}"/>
            </c:ext>
          </c:extLst>
        </c:ser>
        <c:ser>
          <c:idx val="16"/>
          <c:order val="16"/>
          <c:tx>
            <c:strRef>
              <c:f>'Registro de interesados'!$A$21</c:f>
              <c:strCache>
                <c:ptCount val="1"/>
              </c:strCache>
            </c:strRef>
          </c:tx>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val>
            <c:numRef>
              <c:f>'Registro de interesados'!$H$21</c:f>
            </c:numRef>
          </c:val>
          <c:extLst>
            <c:ext xmlns:c16="http://schemas.microsoft.com/office/drawing/2014/chart" uri="{C3380CC4-5D6E-409C-BE32-E72D297353CC}">
              <c16:uniqueId val="{00000010-9C9A-4AD0-9141-25542FACB2AD}"/>
            </c:ext>
          </c:extLst>
        </c:ser>
        <c:ser>
          <c:idx val="17"/>
          <c:order val="17"/>
          <c:tx>
            <c:strRef>
              <c:f>'Registro de interesados'!$A$22</c:f>
              <c:strCache>
                <c:ptCount val="1"/>
              </c:strCache>
            </c:strRef>
          </c:tx>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val>
            <c:numRef>
              <c:f>'Registro de interesados'!$H$22</c:f>
            </c:numRef>
          </c:val>
          <c:extLst>
            <c:ext xmlns:c16="http://schemas.microsoft.com/office/drawing/2014/chart" uri="{C3380CC4-5D6E-409C-BE32-E72D297353CC}">
              <c16:uniqueId val="{00000011-9C9A-4AD0-9141-25542FACB2AD}"/>
            </c:ext>
          </c:extLst>
        </c:ser>
        <c:ser>
          <c:idx val="18"/>
          <c:order val="18"/>
          <c:tx>
            <c:strRef>
              <c:f>'Registro de interesados'!$A$23</c:f>
              <c:strCache>
                <c:ptCount val="1"/>
              </c:strCache>
            </c:strRef>
          </c:tx>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val>
            <c:numRef>
              <c:f>'Registro de interesados'!$H$23</c:f>
            </c:numRef>
          </c:val>
          <c:extLst>
            <c:ext xmlns:c16="http://schemas.microsoft.com/office/drawing/2014/chart" uri="{C3380CC4-5D6E-409C-BE32-E72D297353CC}">
              <c16:uniqueId val="{00000012-9C9A-4AD0-9141-25542FACB2AD}"/>
            </c:ext>
          </c:extLst>
        </c:ser>
        <c:ser>
          <c:idx val="20"/>
          <c:order val="19"/>
          <c:tx>
            <c:strRef>
              <c:f>'Registro de interesados'!$A$24</c:f>
              <c:strCache>
                <c:ptCount val="1"/>
              </c:strCache>
            </c:strRef>
          </c:tx>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val>
            <c:numRef>
              <c:f>'Registro de interesados'!$H$24</c:f>
            </c:numRef>
          </c:val>
          <c:extLst>
            <c:ext xmlns:c16="http://schemas.microsoft.com/office/drawing/2014/chart" uri="{C3380CC4-5D6E-409C-BE32-E72D297353CC}">
              <c16:uniqueId val="{00000013-9C9A-4AD0-9141-25542FACB2AD}"/>
            </c:ext>
          </c:extLst>
        </c:ser>
        <c:ser>
          <c:idx val="21"/>
          <c:order val="20"/>
          <c:tx>
            <c:strRef>
              <c:f>'Registro de interesados'!$A$25</c:f>
              <c:strCache>
                <c:ptCount val="1"/>
              </c:strCache>
            </c:strRef>
          </c:tx>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val>
            <c:numRef>
              <c:f>'Registro de interesados'!$H$25</c:f>
            </c:numRef>
          </c:val>
          <c:extLst>
            <c:ext xmlns:c16="http://schemas.microsoft.com/office/drawing/2014/chart" uri="{C3380CC4-5D6E-409C-BE32-E72D297353CC}">
              <c16:uniqueId val="{00000014-9C9A-4AD0-9141-25542FACB2AD}"/>
            </c:ext>
          </c:extLst>
        </c:ser>
        <c:ser>
          <c:idx val="19"/>
          <c:order val="21"/>
          <c:tx>
            <c:strRef>
              <c:f>'Registro de interesados'!$A$26</c:f>
              <c:strCache>
                <c:ptCount val="1"/>
              </c:strCache>
            </c:strRef>
          </c:tx>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val>
            <c:numRef>
              <c:f>'Registro de interesados'!$H$26</c:f>
            </c:numRef>
          </c:val>
          <c:extLst>
            <c:ext xmlns:c16="http://schemas.microsoft.com/office/drawing/2014/chart" uri="{C3380CC4-5D6E-409C-BE32-E72D297353CC}">
              <c16:uniqueId val="{00000015-9C9A-4AD0-9141-25542FACB2AD}"/>
            </c:ext>
          </c:extLst>
        </c:ser>
        <c:ser>
          <c:idx val="22"/>
          <c:order val="22"/>
          <c:tx>
            <c:strRef>
              <c:f>'Registro de interesados'!$A$27</c:f>
              <c:strCache>
                <c:ptCount val="1"/>
              </c:strCache>
            </c:strRef>
          </c:tx>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val>
            <c:numRef>
              <c:f>'Registro de interesados'!$H$27</c:f>
            </c:numRef>
          </c:val>
          <c:extLst>
            <c:ext xmlns:c16="http://schemas.microsoft.com/office/drawing/2014/chart" uri="{C3380CC4-5D6E-409C-BE32-E72D297353CC}">
              <c16:uniqueId val="{00000016-9C9A-4AD0-9141-25542FACB2AD}"/>
            </c:ext>
          </c:extLst>
        </c:ser>
        <c:ser>
          <c:idx val="23"/>
          <c:order val="23"/>
          <c:tx>
            <c:strRef>
              <c:f>'Registro de interesados'!$A$28</c:f>
              <c:strCache>
                <c:ptCount val="1"/>
              </c:strCache>
            </c:strRef>
          </c:tx>
          <c:invertIfNegative val="0"/>
          <c:dLbls>
            <c:spPr>
              <a:noFill/>
              <a:ln w="25400">
                <a:noFill/>
              </a:ln>
            </c:spPr>
            <c:dLblPos val="ct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val>
            <c:numRef>
              <c:f>'Registro de interesados'!$H$28</c:f>
            </c:numRef>
          </c:val>
          <c:extLst>
            <c:ext xmlns:c16="http://schemas.microsoft.com/office/drawing/2014/chart" uri="{C3380CC4-5D6E-409C-BE32-E72D297353CC}">
              <c16:uniqueId val="{00000017-9C9A-4AD0-9141-25542FACB2AD}"/>
            </c:ext>
          </c:extLst>
        </c:ser>
        <c:dLbls>
          <c:showLegendKey val="0"/>
          <c:showVal val="0"/>
          <c:showCatName val="0"/>
          <c:showSerName val="0"/>
          <c:showPercent val="0"/>
          <c:showBubbleSize val="0"/>
        </c:dLbls>
        <c:gapWidth val="182"/>
        <c:axId val="322710319"/>
        <c:axId val="1"/>
      </c:barChart>
      <c:catAx>
        <c:axId val="322710319"/>
        <c:scaling>
          <c:orientation val="minMax"/>
        </c:scaling>
        <c:delete val="1"/>
        <c:axPos val="l"/>
        <c:numFmt formatCode="General" sourceLinked="1"/>
        <c:majorTickMark val="out"/>
        <c:minorTickMark val="none"/>
        <c:tickLblPos val="nextTo"/>
        <c:crossAx val="1"/>
        <c:crosses val="autoZero"/>
        <c:auto val="1"/>
        <c:lblAlgn val="ctr"/>
        <c:lblOffset val="100"/>
        <c:noMultiLvlLbl val="0"/>
      </c:catAx>
      <c:valAx>
        <c:axId val="1"/>
        <c:scaling>
          <c:orientation val="minMax"/>
          <c:max val="5"/>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ln w="9525">
            <a:noFill/>
          </a:ln>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Century Gothic" panose="020B0502020202020204" pitchFamily="34" charset="0"/>
                <a:ea typeface="+mn-ea"/>
                <a:cs typeface="+mn-cs"/>
              </a:defRPr>
            </a:pPr>
            <a:endParaRPr lang="es-CO"/>
          </a:p>
        </c:txPr>
        <c:crossAx val="322710319"/>
        <c:crosses val="autoZero"/>
        <c:crossBetween val="between"/>
      </c:valAx>
      <c:spPr>
        <a:noFill/>
        <a:ln>
          <a:solidFill>
            <a:schemeClr val="tx1">
              <a:lumMod val="5000"/>
              <a:lumOff val="95000"/>
            </a:schemeClr>
          </a:solid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entury Gothic" panose="020B0502020202020204" pitchFamily="34" charset="0"/>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0</xdr:colOff>
      <xdr:row>1</xdr:row>
      <xdr:rowOff>0</xdr:rowOff>
    </xdr:from>
    <xdr:to>
      <xdr:col>9</xdr:col>
      <xdr:colOff>311727</xdr:colOff>
      <xdr:row>29</xdr:row>
      <xdr:rowOff>66675</xdr:rowOff>
    </xdr:to>
    <xdr:graphicFrame macro="">
      <xdr:nvGraphicFramePr>
        <xdr:cNvPr id="4364" name="Gráfico 2">
          <a:extLst>
            <a:ext uri="{FF2B5EF4-FFF2-40B4-BE49-F238E27FC236}">
              <a16:creationId xmlns:a16="http://schemas.microsoft.com/office/drawing/2014/main" id="{8AAFC566-B202-4CF3-AD4B-7322F4699A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9525</xdr:colOff>
      <xdr:row>0</xdr:row>
      <xdr:rowOff>171450</xdr:rowOff>
    </xdr:from>
    <xdr:to>
      <xdr:col>17</xdr:col>
      <xdr:colOff>76200</xdr:colOff>
      <xdr:row>29</xdr:row>
      <xdr:rowOff>47625</xdr:rowOff>
    </xdr:to>
    <xdr:graphicFrame macro="">
      <xdr:nvGraphicFramePr>
        <xdr:cNvPr id="4365" name="Gráfico 3">
          <a:extLst>
            <a:ext uri="{FF2B5EF4-FFF2-40B4-BE49-F238E27FC236}">
              <a16:creationId xmlns:a16="http://schemas.microsoft.com/office/drawing/2014/main" id="{C3E74A09-C822-46FB-96D8-EDD7462246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30</xdr:row>
      <xdr:rowOff>114300</xdr:rowOff>
    </xdr:from>
    <xdr:to>
      <xdr:col>9</xdr:col>
      <xdr:colOff>66675</xdr:colOff>
      <xdr:row>58</xdr:row>
      <xdr:rowOff>171450</xdr:rowOff>
    </xdr:to>
    <xdr:graphicFrame macro="">
      <xdr:nvGraphicFramePr>
        <xdr:cNvPr id="4366" name="Gráfico 4">
          <a:extLst>
            <a:ext uri="{FF2B5EF4-FFF2-40B4-BE49-F238E27FC236}">
              <a16:creationId xmlns:a16="http://schemas.microsoft.com/office/drawing/2014/main" id="{2C3007F1-E8BB-4448-8E06-B327100F70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9525</xdr:colOff>
      <xdr:row>30</xdr:row>
      <xdr:rowOff>114300</xdr:rowOff>
    </xdr:from>
    <xdr:to>
      <xdr:col>17</xdr:col>
      <xdr:colOff>76200</xdr:colOff>
      <xdr:row>58</xdr:row>
      <xdr:rowOff>171450</xdr:rowOff>
    </xdr:to>
    <xdr:graphicFrame macro="">
      <xdr:nvGraphicFramePr>
        <xdr:cNvPr id="4367" name="Gráfico 5">
          <a:extLst>
            <a:ext uri="{FF2B5EF4-FFF2-40B4-BE49-F238E27FC236}">
              <a16:creationId xmlns:a16="http://schemas.microsoft.com/office/drawing/2014/main" id="{FAC93D5C-DD6D-402D-8963-EA727D6AF9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161925</xdr:colOff>
      <xdr:row>60</xdr:row>
      <xdr:rowOff>123825</xdr:rowOff>
    </xdr:from>
    <xdr:to>
      <xdr:col>20</xdr:col>
      <xdr:colOff>314325</xdr:colOff>
      <xdr:row>94</xdr:row>
      <xdr:rowOff>142875</xdr:rowOff>
    </xdr:to>
    <xdr:graphicFrame macro="">
      <xdr:nvGraphicFramePr>
        <xdr:cNvPr id="4368" name="Gráfico 6">
          <a:extLst>
            <a:ext uri="{FF2B5EF4-FFF2-40B4-BE49-F238E27FC236}">
              <a16:creationId xmlns:a16="http://schemas.microsoft.com/office/drawing/2014/main" id="{744651F2-A7C5-43D8-8E8C-F09D8D2D9B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3"/>
  <sheetViews>
    <sheetView workbookViewId="0">
      <selection activeCell="B18" sqref="B18"/>
    </sheetView>
  </sheetViews>
  <sheetFormatPr baseColWidth="10" defaultColWidth="11.42578125" defaultRowHeight="16.5" x14ac:dyDescent="0.3"/>
  <cols>
    <col min="1" max="1" width="29.42578125" style="25" customWidth="1"/>
    <col min="2" max="2" width="71.28515625" style="1" customWidth="1"/>
    <col min="3" max="16384" width="11.42578125" style="1"/>
  </cols>
  <sheetData>
    <row r="1" spans="1:2" ht="34.5" x14ac:dyDescent="0.3">
      <c r="A1" s="18" t="s">
        <v>2</v>
      </c>
    </row>
    <row r="3" spans="1:2" x14ac:dyDescent="0.3">
      <c r="A3" s="17" t="s">
        <v>0</v>
      </c>
      <c r="B3" s="16" t="s">
        <v>1</v>
      </c>
    </row>
    <row r="4" spans="1:2" x14ac:dyDescent="0.3">
      <c r="A4" s="62" t="s">
        <v>5</v>
      </c>
      <c r="B4" s="63"/>
    </row>
    <row r="5" spans="1:2" x14ac:dyDescent="0.3">
      <c r="A5" s="19" t="str">
        <f>'Registro de interesados'!A$4</f>
        <v>Nombre</v>
      </c>
      <c r="B5" s="12" t="s">
        <v>6</v>
      </c>
    </row>
    <row r="6" spans="1:2" ht="33" hidden="1" x14ac:dyDescent="0.3">
      <c r="A6" s="19" t="s">
        <v>22</v>
      </c>
      <c r="B6" s="12" t="s">
        <v>44</v>
      </c>
    </row>
    <row r="7" spans="1:2" ht="132" hidden="1" x14ac:dyDescent="0.3">
      <c r="A7" s="19" t="str">
        <f>'Registro de interesados'!C$4</f>
        <v>Rol en el proyecto</v>
      </c>
      <c r="B7" s="12" t="s">
        <v>7</v>
      </c>
    </row>
    <row r="8" spans="1:2" ht="49.5" hidden="1" x14ac:dyDescent="0.3">
      <c r="A8" s="19" t="str">
        <f>'Registro de interesados'!D$4</f>
        <v>Información del interesado</v>
      </c>
      <c r="B8" s="12" t="s">
        <v>9</v>
      </c>
    </row>
    <row r="9" spans="1:2" ht="28.5" x14ac:dyDescent="0.3">
      <c r="A9" s="20" t="s">
        <v>41</v>
      </c>
      <c r="B9" s="13"/>
    </row>
    <row r="10" spans="1:2" ht="30.95" customHeight="1" x14ac:dyDescent="0.3">
      <c r="A10" s="66" t="s">
        <v>54</v>
      </c>
      <c r="B10" s="67"/>
    </row>
    <row r="11" spans="1:2" ht="148.5" x14ac:dyDescent="0.3">
      <c r="A11" s="21" t="s">
        <v>12</v>
      </c>
      <c r="B11" s="14" t="s">
        <v>8</v>
      </c>
    </row>
    <row r="12" spans="1:2" ht="46.5" customHeight="1" x14ac:dyDescent="0.3">
      <c r="A12" s="21" t="s">
        <v>18</v>
      </c>
      <c r="B12" s="64" t="s">
        <v>71</v>
      </c>
    </row>
    <row r="13" spans="1:2" ht="40.5" customHeight="1" x14ac:dyDescent="0.3">
      <c r="A13" s="22" t="s">
        <v>17</v>
      </c>
      <c r="B13" s="65"/>
    </row>
    <row r="14" spans="1:2" ht="33" hidden="1" x14ac:dyDescent="0.3">
      <c r="A14" s="22" t="s">
        <v>14</v>
      </c>
      <c r="B14" s="14" t="s">
        <v>29</v>
      </c>
    </row>
    <row r="15" spans="1:2" x14ac:dyDescent="0.3">
      <c r="A15" s="68" t="s">
        <v>42</v>
      </c>
      <c r="B15" s="69"/>
    </row>
    <row r="16" spans="1:2" ht="33" x14ac:dyDescent="0.3">
      <c r="A16" s="23" t="str">
        <f>'Registro de interesados'!I$4</f>
        <v>Interés (Nivel de Involucramiento)</v>
      </c>
      <c r="B16" s="15" t="s">
        <v>25</v>
      </c>
    </row>
    <row r="17" spans="1:2" ht="49.5" x14ac:dyDescent="0.3">
      <c r="A17" s="23" t="s">
        <v>13</v>
      </c>
      <c r="B17" s="15" t="s">
        <v>24</v>
      </c>
    </row>
    <row r="18" spans="1:2" ht="33" x14ac:dyDescent="0.3">
      <c r="A18" s="23" t="s">
        <v>23</v>
      </c>
      <c r="B18" s="15" t="s">
        <v>99</v>
      </c>
    </row>
    <row r="19" spans="1:2" ht="66" x14ac:dyDescent="0.3">
      <c r="A19" s="23" t="s">
        <v>10</v>
      </c>
      <c r="B19" s="15" t="s">
        <v>72</v>
      </c>
    </row>
    <row r="20" spans="1:2" ht="33" hidden="1" x14ac:dyDescent="0.3">
      <c r="A20" s="23" t="s">
        <v>21</v>
      </c>
      <c r="B20" s="15" t="s">
        <v>26</v>
      </c>
    </row>
    <row r="21" spans="1:2" hidden="1" x14ac:dyDescent="0.3">
      <c r="A21" s="24" t="s">
        <v>15</v>
      </c>
      <c r="B21" s="15" t="s">
        <v>28</v>
      </c>
    </row>
    <row r="22" spans="1:2" x14ac:dyDescent="0.3">
      <c r="A22" s="70" t="s">
        <v>43</v>
      </c>
      <c r="B22" s="71"/>
    </row>
    <row r="23" spans="1:2" ht="49.5" x14ac:dyDescent="0.3">
      <c r="A23" s="59" t="s">
        <v>45</v>
      </c>
      <c r="B23" s="35" t="s">
        <v>46</v>
      </c>
    </row>
    <row r="24" spans="1:2" ht="66" x14ac:dyDescent="0.3">
      <c r="A24" s="60"/>
      <c r="B24" s="35" t="s">
        <v>47</v>
      </c>
    </row>
    <row r="25" spans="1:2" ht="49.5" x14ac:dyDescent="0.3">
      <c r="A25" s="60"/>
      <c r="B25" s="35" t="s">
        <v>48</v>
      </c>
    </row>
    <row r="26" spans="1:2" ht="49.5" x14ac:dyDescent="0.3">
      <c r="A26" s="60"/>
      <c r="B26" s="35" t="s">
        <v>50</v>
      </c>
    </row>
    <row r="27" spans="1:2" ht="49.5" x14ac:dyDescent="0.3">
      <c r="A27" s="60"/>
      <c r="B27" s="35" t="s">
        <v>51</v>
      </c>
    </row>
    <row r="28" spans="1:2" x14ac:dyDescent="0.3">
      <c r="A28" s="60"/>
      <c r="B28" s="35" t="s">
        <v>49</v>
      </c>
    </row>
    <row r="29" spans="1:2" ht="82.5" x14ac:dyDescent="0.3">
      <c r="A29" s="61"/>
      <c r="B29" s="35" t="s">
        <v>52</v>
      </c>
    </row>
    <row r="30" spans="1:2" x14ac:dyDescent="0.3">
      <c r="A30" s="1"/>
    </row>
    <row r="31" spans="1:2" x14ac:dyDescent="0.3">
      <c r="A31" s="1"/>
    </row>
    <row r="32" spans="1:2" ht="62.1" customHeight="1" x14ac:dyDescent="0.3">
      <c r="A32" s="1"/>
    </row>
    <row r="33" spans="1:1" x14ac:dyDescent="0.3">
      <c r="A33" s="1"/>
    </row>
  </sheetData>
  <mergeCells count="6">
    <mergeCell ref="A23:A29"/>
    <mergeCell ref="A4:B4"/>
    <mergeCell ref="B12:B13"/>
    <mergeCell ref="A10:B10"/>
    <mergeCell ref="A15:B15"/>
    <mergeCell ref="A22:B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187"/>
  <sheetViews>
    <sheetView zoomScaleNormal="100" zoomScaleSheetLayoutView="85" workbookViewId="0">
      <pane xSplit="1" ySplit="4" topLeftCell="B5" activePane="bottomRight" state="frozen"/>
      <selection pane="topRight" activeCell="B1" sqref="B1"/>
      <selection pane="bottomLeft" activeCell="A5" sqref="A5"/>
      <selection pane="bottomRight" activeCell="F5" sqref="F5:M14"/>
    </sheetView>
  </sheetViews>
  <sheetFormatPr baseColWidth="10" defaultColWidth="11.42578125" defaultRowHeight="25.5" customHeight="1" x14ac:dyDescent="0.3"/>
  <cols>
    <col min="1" max="1" width="11.7109375" style="1" customWidth="1"/>
    <col min="2" max="2" width="20" style="6" customWidth="1"/>
    <col min="3" max="3" width="30.140625" style="1" customWidth="1"/>
    <col min="4" max="4" width="41.42578125" style="1" customWidth="1"/>
    <col min="5" max="5" width="8.28515625" style="1" customWidth="1"/>
    <col min="6" max="6" width="6.5703125" style="6" customWidth="1"/>
    <col min="7" max="7" width="6.42578125" style="6" customWidth="1"/>
    <col min="8" max="8" width="18.28515625" style="6" hidden="1" customWidth="1"/>
    <col min="9" max="9" width="8.28515625" style="1" customWidth="1"/>
    <col min="10" max="10" width="8.42578125" style="1" customWidth="1"/>
    <col min="11" max="11" width="8.28515625" style="1" customWidth="1"/>
    <col min="12" max="12" width="26.7109375" style="1" hidden="1" customWidth="1"/>
    <col min="13" max="13" width="7.5703125" style="1" customWidth="1"/>
    <col min="14" max="14" width="17.7109375" style="1" customWidth="1"/>
    <col min="15" max="15" width="17.42578125" style="1" bestFit="1" customWidth="1"/>
    <col min="16" max="16" width="17.28515625" style="1" bestFit="1" customWidth="1"/>
    <col min="17" max="17" width="20.28515625" style="1" customWidth="1"/>
    <col min="18" max="19" width="35.42578125" style="1" customWidth="1"/>
    <col min="20" max="20" width="59.42578125" style="1" hidden="1" customWidth="1"/>
    <col min="21" max="16384" width="11.42578125" style="1"/>
  </cols>
  <sheetData>
    <row r="1" spans="1:20" ht="25.5" customHeight="1" x14ac:dyDescent="0.35">
      <c r="A1" s="72" t="s">
        <v>27</v>
      </c>
      <c r="B1" s="72"/>
      <c r="D1" s="11"/>
    </row>
    <row r="3" spans="1:20" ht="25.5" customHeight="1" x14ac:dyDescent="0.3">
      <c r="A3" s="73" t="s">
        <v>5</v>
      </c>
      <c r="B3" s="73"/>
      <c r="C3" s="73"/>
      <c r="D3" s="73"/>
      <c r="E3" s="73" t="s">
        <v>31</v>
      </c>
      <c r="F3" s="73"/>
      <c r="G3" s="73"/>
      <c r="H3" s="73"/>
      <c r="I3" s="58" t="s">
        <v>32</v>
      </c>
      <c r="J3" s="58"/>
      <c r="K3" s="58"/>
      <c r="L3" s="58"/>
      <c r="M3" s="58"/>
      <c r="N3" s="76" t="s">
        <v>62</v>
      </c>
      <c r="O3" s="77"/>
      <c r="P3" s="76" t="s">
        <v>61</v>
      </c>
      <c r="Q3" s="77"/>
      <c r="R3" s="74"/>
      <c r="S3" s="74"/>
      <c r="T3" s="75"/>
    </row>
    <row r="4" spans="1:20" ht="25.5" customHeight="1" thickBot="1" x14ac:dyDescent="0.35">
      <c r="A4" s="54" t="s">
        <v>3</v>
      </c>
      <c r="B4" s="54" t="s">
        <v>22</v>
      </c>
      <c r="C4" s="54" t="s">
        <v>4</v>
      </c>
      <c r="D4" s="54" t="s">
        <v>33</v>
      </c>
      <c r="E4" s="54" t="s">
        <v>30</v>
      </c>
      <c r="F4" s="54" t="s">
        <v>16</v>
      </c>
      <c r="G4" s="54" t="s">
        <v>17</v>
      </c>
      <c r="H4" s="54" t="s">
        <v>14</v>
      </c>
      <c r="I4" s="54" t="s">
        <v>11</v>
      </c>
      <c r="J4" s="54" t="s">
        <v>19</v>
      </c>
      <c r="K4" s="54" t="s">
        <v>23</v>
      </c>
      <c r="L4" s="54" t="s">
        <v>20</v>
      </c>
      <c r="M4" s="54" t="s">
        <v>10</v>
      </c>
      <c r="N4" s="38" t="s">
        <v>57</v>
      </c>
      <c r="O4" s="38" t="s">
        <v>58</v>
      </c>
      <c r="P4" s="38" t="s">
        <v>59</v>
      </c>
      <c r="Q4" s="38" t="s">
        <v>60</v>
      </c>
      <c r="R4" s="10" t="s">
        <v>45</v>
      </c>
      <c r="S4" s="10"/>
      <c r="T4" s="10"/>
    </row>
    <row r="5" spans="1:20" s="8" customFormat="1" ht="25.5" customHeight="1" thickBot="1" x14ac:dyDescent="0.25">
      <c r="A5" s="47" t="s">
        <v>73</v>
      </c>
      <c r="B5" s="48" t="s">
        <v>83</v>
      </c>
      <c r="C5" s="49" t="s">
        <v>93</v>
      </c>
      <c r="D5" s="50" t="s">
        <v>95</v>
      </c>
      <c r="E5" s="51" t="s">
        <v>56</v>
      </c>
      <c r="F5" s="51">
        <v>3</v>
      </c>
      <c r="G5" s="51">
        <v>5</v>
      </c>
      <c r="H5" s="51"/>
      <c r="I5" s="51">
        <v>1</v>
      </c>
      <c r="J5" s="51">
        <v>1</v>
      </c>
      <c r="K5" s="51">
        <v>5</v>
      </c>
      <c r="L5" s="51"/>
      <c r="M5" s="51">
        <v>1</v>
      </c>
      <c r="N5" s="39" t="str">
        <f t="shared" ref="N5:N10" si="0">IF(AND(I5&gt;=5,M5&gt;=5),"Actor Clave","Diseñar estrategia acorde a intereses")</f>
        <v>Diseñar estrategia acorde a intereses</v>
      </c>
      <c r="O5" s="39" t="str">
        <f t="shared" ref="O5:O10" si="1">IF(AND(J5&gt;=5,M5&gt;=5),"Gestión Directa, se recomienda incluir en el proceso de decisión","Diseñar estrategia acorde a intereses")</f>
        <v>Diseñar estrategia acorde a intereses</v>
      </c>
      <c r="P5" s="39" t="str">
        <f t="shared" ref="P5:P10" si="2">IF(AND(K5&gt;=5,N5&gt;=5),"Mantener Involucrado, se debe de considerar en la estrategia de comunicación","Diseñar estrategia acorde a intereses")</f>
        <v>Mantener Involucrado, se debe de considerar en la estrategia de comunicación</v>
      </c>
      <c r="Q5" s="39" t="str">
        <f t="shared" ref="Q5:Q10" si="3">IF(AND(L5&gt;=5,M5&gt;=5),"Gestión Directa, se recomienda incluir en la estrategia de comunicación","Diseñar estrategia acorde a intereses")</f>
        <v>Diseñar estrategia acorde a intereses</v>
      </c>
      <c r="R5" s="41" t="s">
        <v>63</v>
      </c>
      <c r="S5" s="41"/>
      <c r="T5" s="26"/>
    </row>
    <row r="6" spans="1:20" s="8" customFormat="1" ht="25.5" customHeight="1" thickBot="1" x14ac:dyDescent="0.25">
      <c r="A6" s="47" t="s">
        <v>74</v>
      </c>
      <c r="B6" s="48" t="s">
        <v>84</v>
      </c>
      <c r="C6" s="49" t="s">
        <v>69</v>
      </c>
      <c r="D6" s="50" t="s">
        <v>95</v>
      </c>
      <c r="E6" s="51" t="s">
        <v>55</v>
      </c>
      <c r="F6" s="51">
        <v>5</v>
      </c>
      <c r="G6" s="51">
        <v>5</v>
      </c>
      <c r="H6" s="51"/>
      <c r="I6" s="51">
        <v>8</v>
      </c>
      <c r="J6" s="51">
        <v>10</v>
      </c>
      <c r="K6" s="51">
        <v>10</v>
      </c>
      <c r="L6" s="51"/>
      <c r="M6" s="51">
        <v>10</v>
      </c>
      <c r="N6" s="39" t="str">
        <f t="shared" si="0"/>
        <v>Actor Clave</v>
      </c>
      <c r="O6" s="39" t="str">
        <f t="shared" si="1"/>
        <v>Gestión Directa, se recomienda incluir en el proceso de decisión</v>
      </c>
      <c r="P6" s="39" t="str">
        <f t="shared" si="2"/>
        <v>Mantener Involucrado, se debe de considerar en la estrategia de comunicación</v>
      </c>
      <c r="Q6" s="39" t="str">
        <f t="shared" si="3"/>
        <v>Diseñar estrategia acorde a intereses</v>
      </c>
      <c r="R6" s="41" t="s">
        <v>66</v>
      </c>
      <c r="S6" s="41"/>
      <c r="T6" s="26"/>
    </row>
    <row r="7" spans="1:20" s="8" customFormat="1" ht="25.5" customHeight="1" thickBot="1" x14ac:dyDescent="0.25">
      <c r="A7" s="47" t="s">
        <v>75</v>
      </c>
      <c r="B7" s="48" t="s">
        <v>85</v>
      </c>
      <c r="C7" s="49" t="s">
        <v>69</v>
      </c>
      <c r="D7" s="50" t="s">
        <v>95</v>
      </c>
      <c r="E7" s="51" t="s">
        <v>55</v>
      </c>
      <c r="F7" s="51">
        <v>1</v>
      </c>
      <c r="G7" s="51">
        <v>5</v>
      </c>
      <c r="H7" s="51"/>
      <c r="I7" s="51">
        <v>10</v>
      </c>
      <c r="J7" s="51">
        <v>10</v>
      </c>
      <c r="K7" s="51">
        <v>10</v>
      </c>
      <c r="L7" s="51"/>
      <c r="M7" s="51">
        <v>10</v>
      </c>
      <c r="N7" s="39" t="str">
        <f t="shared" si="0"/>
        <v>Actor Clave</v>
      </c>
      <c r="O7" s="39" t="str">
        <f t="shared" si="1"/>
        <v>Gestión Directa, se recomienda incluir en el proceso de decisión</v>
      </c>
      <c r="P7" s="39" t="str">
        <f t="shared" si="2"/>
        <v>Mantener Involucrado, se debe de considerar en la estrategia de comunicación</v>
      </c>
      <c r="Q7" s="39" t="str">
        <f t="shared" si="3"/>
        <v>Diseñar estrategia acorde a intereses</v>
      </c>
      <c r="R7" s="41" t="s">
        <v>64</v>
      </c>
      <c r="S7" s="41"/>
      <c r="T7" s="26"/>
    </row>
    <row r="8" spans="1:20" s="8" customFormat="1" ht="25.5" customHeight="1" thickBot="1" x14ac:dyDescent="0.25">
      <c r="A8" s="47" t="s">
        <v>76</v>
      </c>
      <c r="B8" s="48" t="s">
        <v>86</v>
      </c>
      <c r="C8" s="49" t="s">
        <v>93</v>
      </c>
      <c r="D8" s="50" t="s">
        <v>95</v>
      </c>
      <c r="E8" s="51" t="s">
        <v>56</v>
      </c>
      <c r="F8" s="51">
        <v>3</v>
      </c>
      <c r="G8" s="51">
        <v>5</v>
      </c>
      <c r="H8" s="51"/>
      <c r="I8" s="51">
        <v>1</v>
      </c>
      <c r="J8" s="51">
        <v>1</v>
      </c>
      <c r="K8" s="51">
        <v>5</v>
      </c>
      <c r="L8" s="51"/>
      <c r="M8" s="51">
        <v>1</v>
      </c>
      <c r="N8" s="39" t="str">
        <f t="shared" si="0"/>
        <v>Diseñar estrategia acorde a intereses</v>
      </c>
      <c r="O8" s="39" t="str">
        <f t="shared" si="1"/>
        <v>Diseñar estrategia acorde a intereses</v>
      </c>
      <c r="P8" s="39" t="str">
        <f t="shared" si="2"/>
        <v>Mantener Involucrado, se debe de considerar en la estrategia de comunicación</v>
      </c>
      <c r="Q8" s="39" t="str">
        <f t="shared" si="3"/>
        <v>Diseñar estrategia acorde a intereses</v>
      </c>
      <c r="R8" s="41" t="s">
        <v>64</v>
      </c>
      <c r="S8" s="41"/>
      <c r="T8" s="26"/>
    </row>
    <row r="9" spans="1:20" s="8" customFormat="1" ht="25.5" customHeight="1" thickBot="1" x14ac:dyDescent="0.25">
      <c r="A9" s="47" t="s">
        <v>77</v>
      </c>
      <c r="B9" s="48" t="s">
        <v>87</v>
      </c>
      <c r="C9" s="49" t="s">
        <v>93</v>
      </c>
      <c r="D9" s="50" t="s">
        <v>95</v>
      </c>
      <c r="E9" s="51" t="s">
        <v>56</v>
      </c>
      <c r="F9" s="51">
        <v>3</v>
      </c>
      <c r="G9" s="51">
        <v>5</v>
      </c>
      <c r="H9" s="51"/>
      <c r="I9" s="51">
        <v>5</v>
      </c>
      <c r="J9" s="51">
        <v>5</v>
      </c>
      <c r="K9" s="51">
        <v>10</v>
      </c>
      <c r="L9" s="51"/>
      <c r="M9" s="51">
        <v>5</v>
      </c>
      <c r="N9" s="39" t="str">
        <f t="shared" si="0"/>
        <v>Actor Clave</v>
      </c>
      <c r="O9" s="39" t="str">
        <f t="shared" si="1"/>
        <v>Gestión Directa, se recomienda incluir en el proceso de decisión</v>
      </c>
      <c r="P9" s="39" t="str">
        <f t="shared" si="2"/>
        <v>Mantener Involucrado, se debe de considerar en la estrategia de comunicación</v>
      </c>
      <c r="Q9" s="39" t="str">
        <f t="shared" si="3"/>
        <v>Diseñar estrategia acorde a intereses</v>
      </c>
      <c r="R9" s="41" t="s">
        <v>67</v>
      </c>
      <c r="S9" s="41"/>
      <c r="T9" s="26"/>
    </row>
    <row r="10" spans="1:20" s="8" customFormat="1" ht="36" customHeight="1" thickBot="1" x14ac:dyDescent="0.25">
      <c r="A10" s="47" t="s">
        <v>78</v>
      </c>
      <c r="B10" s="48" t="s">
        <v>88</v>
      </c>
      <c r="C10" s="49" t="s">
        <v>69</v>
      </c>
      <c r="D10" s="50" t="s">
        <v>96</v>
      </c>
      <c r="E10" s="51" t="s">
        <v>55</v>
      </c>
      <c r="F10" s="51">
        <v>5</v>
      </c>
      <c r="G10" s="51">
        <v>5</v>
      </c>
      <c r="H10" s="51"/>
      <c r="I10" s="51">
        <v>10</v>
      </c>
      <c r="J10" s="51">
        <v>7</v>
      </c>
      <c r="K10" s="51">
        <v>10</v>
      </c>
      <c r="L10" s="51"/>
      <c r="M10" s="51">
        <v>7</v>
      </c>
      <c r="N10" s="39" t="str">
        <f t="shared" si="0"/>
        <v>Actor Clave</v>
      </c>
      <c r="O10" s="39" t="str">
        <f t="shared" si="1"/>
        <v>Gestión Directa, se recomienda incluir en el proceso de decisión</v>
      </c>
      <c r="P10" s="39" t="str">
        <f t="shared" si="2"/>
        <v>Mantener Involucrado, se debe de considerar en la estrategia de comunicación</v>
      </c>
      <c r="Q10" s="39" t="str">
        <f t="shared" si="3"/>
        <v>Diseñar estrategia acorde a intereses</v>
      </c>
      <c r="R10" s="41" t="s">
        <v>64</v>
      </c>
      <c r="S10" s="41"/>
      <c r="T10" s="26"/>
    </row>
    <row r="11" spans="1:20" s="8" customFormat="1" ht="25.5" customHeight="1" thickBot="1" x14ac:dyDescent="0.25">
      <c r="A11" s="47" t="s">
        <v>79</v>
      </c>
      <c r="B11" s="48" t="s">
        <v>89</v>
      </c>
      <c r="C11" s="49" t="s">
        <v>70</v>
      </c>
      <c r="D11" s="50" t="s">
        <v>97</v>
      </c>
      <c r="E11" s="51" t="s">
        <v>56</v>
      </c>
      <c r="F11" s="51">
        <v>4</v>
      </c>
      <c r="G11" s="51">
        <v>5</v>
      </c>
      <c r="H11" s="51"/>
      <c r="I11" s="51">
        <v>8</v>
      </c>
      <c r="J11" s="51">
        <v>5</v>
      </c>
      <c r="K11" s="51">
        <v>5</v>
      </c>
      <c r="L11" s="51"/>
      <c r="M11" s="51">
        <v>3</v>
      </c>
      <c r="N11" s="39" t="str">
        <f t="shared" ref="N11:N29" si="4">IF(AND(I11&gt;=5,M11&gt;=5),"Actor Clave","Diseñar estrategia acorde a intereses")</f>
        <v>Diseñar estrategia acorde a intereses</v>
      </c>
      <c r="O11" s="39" t="str">
        <f t="shared" ref="O11:O29" si="5">IF(AND(J11&gt;=5,M11&gt;=5),"Gestión Directa, se recomienda incluir en el proceso de decisión","Diseñar estrategia acorde a intereses")</f>
        <v>Diseñar estrategia acorde a intereses</v>
      </c>
      <c r="P11" s="39" t="str">
        <f t="shared" ref="P11:P29" si="6">IF(AND(K11&gt;=5,N11&gt;=5),"Mantener Involucrado, se debe de considerar en la estrategia de comunicación","Diseñar estrategia acorde a intereses")</f>
        <v>Mantener Involucrado, se debe de considerar en la estrategia de comunicación</v>
      </c>
      <c r="Q11" s="39" t="str">
        <f t="shared" ref="Q11:Q29" si="7">IF(AND(L11&gt;=5,M11&gt;=5),"Gestión Directa, se recomienda incluir en la estrategia de comunicación","Diseñar estrategia acorde a intereses")</f>
        <v>Diseñar estrategia acorde a intereses</v>
      </c>
      <c r="R11" s="41" t="s">
        <v>63</v>
      </c>
      <c r="S11" s="41"/>
      <c r="T11" s="26"/>
    </row>
    <row r="12" spans="1:20" s="8" customFormat="1" ht="25.5" customHeight="1" thickBot="1" x14ac:dyDescent="0.25">
      <c r="A12" s="47" t="s">
        <v>80</v>
      </c>
      <c r="B12" s="48" t="s">
        <v>90</v>
      </c>
      <c r="C12" s="49" t="s">
        <v>94</v>
      </c>
      <c r="D12" s="50" t="s">
        <v>98</v>
      </c>
      <c r="E12" s="51" t="s">
        <v>56</v>
      </c>
      <c r="F12" s="51">
        <v>3</v>
      </c>
      <c r="G12" s="51">
        <v>5</v>
      </c>
      <c r="H12" s="51"/>
      <c r="I12" s="51">
        <v>8</v>
      </c>
      <c r="J12" s="51">
        <v>8</v>
      </c>
      <c r="K12" s="51">
        <v>5</v>
      </c>
      <c r="L12" s="51"/>
      <c r="M12" s="51">
        <v>8</v>
      </c>
      <c r="N12" s="39" t="str">
        <f t="shared" si="4"/>
        <v>Actor Clave</v>
      </c>
      <c r="O12" s="39" t="str">
        <f t="shared" si="5"/>
        <v>Gestión Directa, se recomienda incluir en el proceso de decisión</v>
      </c>
      <c r="P12" s="39" t="str">
        <f t="shared" si="6"/>
        <v>Mantener Involucrado, se debe de considerar en la estrategia de comunicación</v>
      </c>
      <c r="Q12" s="39" t="str">
        <f t="shared" si="7"/>
        <v>Diseñar estrategia acorde a intereses</v>
      </c>
      <c r="R12" s="41"/>
      <c r="S12" s="41"/>
      <c r="T12" s="26"/>
    </row>
    <row r="13" spans="1:20" s="8" customFormat="1" ht="33" customHeight="1" thickBot="1" x14ac:dyDescent="0.25">
      <c r="A13" s="47" t="s">
        <v>81</v>
      </c>
      <c r="B13" s="48" t="s">
        <v>91</v>
      </c>
      <c r="C13" s="49" t="s">
        <v>94</v>
      </c>
      <c r="D13" s="50" t="s">
        <v>98</v>
      </c>
      <c r="E13" s="51" t="s">
        <v>56</v>
      </c>
      <c r="F13" s="51">
        <v>3</v>
      </c>
      <c r="G13" s="51">
        <v>5</v>
      </c>
      <c r="H13" s="51"/>
      <c r="I13" s="51">
        <v>7</v>
      </c>
      <c r="J13" s="51">
        <v>7</v>
      </c>
      <c r="K13" s="51">
        <v>5</v>
      </c>
      <c r="L13" s="51"/>
      <c r="M13" s="51">
        <v>9</v>
      </c>
      <c r="N13" s="39" t="str">
        <f t="shared" si="4"/>
        <v>Actor Clave</v>
      </c>
      <c r="O13" s="39" t="str">
        <f t="shared" si="5"/>
        <v>Gestión Directa, se recomienda incluir en el proceso de decisión</v>
      </c>
      <c r="P13" s="39" t="str">
        <f t="shared" si="6"/>
        <v>Mantener Involucrado, se debe de considerar en la estrategia de comunicación</v>
      </c>
      <c r="Q13" s="39" t="str">
        <f t="shared" si="7"/>
        <v>Diseñar estrategia acorde a intereses</v>
      </c>
      <c r="R13" s="41"/>
      <c r="S13" s="41"/>
      <c r="T13" s="27"/>
    </row>
    <row r="14" spans="1:20" ht="25.5" customHeight="1" thickBot="1" x14ac:dyDescent="0.35">
      <c r="A14" s="47" t="s">
        <v>82</v>
      </c>
      <c r="B14" s="48" t="s">
        <v>92</v>
      </c>
      <c r="C14" s="49" t="s">
        <v>94</v>
      </c>
      <c r="D14" s="50" t="s">
        <v>98</v>
      </c>
      <c r="E14" s="51" t="s">
        <v>56</v>
      </c>
      <c r="F14" s="51">
        <v>3</v>
      </c>
      <c r="G14" s="51">
        <v>5</v>
      </c>
      <c r="H14" s="51"/>
      <c r="I14" s="51">
        <v>7</v>
      </c>
      <c r="J14" s="51">
        <v>7</v>
      </c>
      <c r="K14" s="51">
        <v>5</v>
      </c>
      <c r="L14" s="51"/>
      <c r="M14" s="51">
        <v>7</v>
      </c>
      <c r="N14" s="39" t="str">
        <f t="shared" si="4"/>
        <v>Actor Clave</v>
      </c>
      <c r="O14" s="39" t="str">
        <f t="shared" si="5"/>
        <v>Gestión Directa, se recomienda incluir en el proceso de decisión</v>
      </c>
      <c r="P14" s="39" t="str">
        <f t="shared" si="6"/>
        <v>Mantener Involucrado, se debe de considerar en la estrategia de comunicación</v>
      </c>
      <c r="Q14" s="39" t="str">
        <f t="shared" si="7"/>
        <v>Diseñar estrategia acorde a intereses</v>
      </c>
      <c r="R14" s="41"/>
      <c r="S14" s="41"/>
      <c r="T14" s="27"/>
    </row>
    <row r="15" spans="1:20" ht="25.5" customHeight="1" x14ac:dyDescent="0.3">
      <c r="A15" s="55"/>
      <c r="B15" s="52"/>
      <c r="C15" s="53"/>
      <c r="D15" s="51"/>
      <c r="E15" s="51"/>
      <c r="F15" s="51"/>
      <c r="G15" s="51"/>
      <c r="H15" s="51"/>
      <c r="I15" s="51"/>
      <c r="J15" s="51"/>
      <c r="K15" s="51"/>
      <c r="L15" s="51"/>
      <c r="M15" s="51"/>
      <c r="N15" s="39" t="str">
        <f t="shared" si="4"/>
        <v>Diseñar estrategia acorde a intereses</v>
      </c>
      <c r="O15" s="39" t="str">
        <f t="shared" si="5"/>
        <v>Diseñar estrategia acorde a intereses</v>
      </c>
      <c r="P15" s="39" t="str">
        <f t="shared" si="6"/>
        <v>Diseñar estrategia acorde a intereses</v>
      </c>
      <c r="Q15" s="39" t="str">
        <f t="shared" si="7"/>
        <v>Diseñar estrategia acorde a intereses</v>
      </c>
      <c r="R15" s="41"/>
      <c r="S15" s="41"/>
      <c r="T15" s="28"/>
    </row>
    <row r="16" spans="1:20" ht="25.5" customHeight="1" x14ac:dyDescent="0.3">
      <c r="A16" s="55"/>
      <c r="B16" s="52"/>
      <c r="C16" s="53"/>
      <c r="D16" s="51"/>
      <c r="E16" s="51"/>
      <c r="F16" s="51"/>
      <c r="G16" s="51"/>
      <c r="H16" s="51"/>
      <c r="I16" s="51"/>
      <c r="J16" s="51"/>
      <c r="K16" s="51"/>
      <c r="L16" s="51"/>
      <c r="M16" s="51"/>
      <c r="N16" s="39" t="str">
        <f t="shared" si="4"/>
        <v>Diseñar estrategia acorde a intereses</v>
      </c>
      <c r="O16" s="39" t="str">
        <f>IF(AND(J16&gt;=5,M16&gt;=5),"Gestión Directa, se recomienda incluir en el proceso de decisión","Diseñar estrategia acorde a intereses")</f>
        <v>Diseñar estrategia acorde a intereses</v>
      </c>
      <c r="P16" s="39" t="str">
        <f t="shared" si="6"/>
        <v>Diseñar estrategia acorde a intereses</v>
      </c>
      <c r="Q16" s="39" t="str">
        <f t="shared" si="7"/>
        <v>Diseñar estrategia acorde a intereses</v>
      </c>
      <c r="R16" s="41"/>
      <c r="S16" s="41"/>
      <c r="T16" s="28"/>
    </row>
    <row r="17" spans="1:20" ht="25.5" customHeight="1" x14ac:dyDescent="0.35">
      <c r="A17" s="43"/>
      <c r="B17" s="44"/>
      <c r="C17" s="45"/>
      <c r="D17" s="45"/>
      <c r="E17" s="31"/>
      <c r="F17" s="30"/>
      <c r="G17" s="30"/>
      <c r="H17" s="34">
        <f t="shared" ref="H17:H29" si="8">G17-F17</f>
        <v>0</v>
      </c>
      <c r="I17" s="33"/>
      <c r="J17" s="33"/>
      <c r="K17" s="33"/>
      <c r="L17" s="33"/>
      <c r="M17" s="33"/>
      <c r="N17" s="39" t="str">
        <f t="shared" si="4"/>
        <v>Diseñar estrategia acorde a intereses</v>
      </c>
      <c r="O17" s="39" t="str">
        <f t="shared" si="5"/>
        <v>Diseñar estrategia acorde a intereses</v>
      </c>
      <c r="P17" s="39" t="str">
        <f t="shared" si="6"/>
        <v>Diseñar estrategia acorde a intereses</v>
      </c>
      <c r="Q17" s="39" t="str">
        <f t="shared" si="7"/>
        <v>Diseñar estrategia acorde a intereses</v>
      </c>
      <c r="R17" s="41"/>
      <c r="S17" s="41"/>
      <c r="T17" s="28"/>
    </row>
    <row r="18" spans="1:20" ht="25.5" customHeight="1" x14ac:dyDescent="0.35">
      <c r="A18" s="43"/>
      <c r="B18" s="44"/>
      <c r="C18" s="45"/>
      <c r="D18" s="45"/>
      <c r="E18" s="31"/>
      <c r="F18" s="30"/>
      <c r="G18" s="30"/>
      <c r="H18" s="34">
        <f t="shared" si="8"/>
        <v>0</v>
      </c>
      <c r="I18" s="33"/>
      <c r="J18" s="33"/>
      <c r="K18" s="33"/>
      <c r="L18" s="33"/>
      <c r="M18" s="33"/>
      <c r="N18" s="39" t="str">
        <f t="shared" si="4"/>
        <v>Diseñar estrategia acorde a intereses</v>
      </c>
      <c r="O18" s="39" t="str">
        <f t="shared" si="5"/>
        <v>Diseñar estrategia acorde a intereses</v>
      </c>
      <c r="P18" s="39" t="str">
        <f t="shared" si="6"/>
        <v>Diseñar estrategia acorde a intereses</v>
      </c>
      <c r="Q18" s="39" t="str">
        <f t="shared" si="7"/>
        <v>Diseñar estrategia acorde a intereses</v>
      </c>
      <c r="R18" s="41"/>
      <c r="S18" s="41"/>
      <c r="T18" s="28"/>
    </row>
    <row r="19" spans="1:20" ht="25.5" customHeight="1" x14ac:dyDescent="0.35">
      <c r="A19" s="43"/>
      <c r="B19" s="44"/>
      <c r="C19" s="45"/>
      <c r="D19" s="45"/>
      <c r="E19" s="31"/>
      <c r="F19" s="30"/>
      <c r="G19" s="30"/>
      <c r="H19" s="34">
        <f t="shared" si="8"/>
        <v>0</v>
      </c>
      <c r="I19" s="33"/>
      <c r="J19" s="33"/>
      <c r="K19" s="33"/>
      <c r="L19" s="33"/>
      <c r="M19" s="33"/>
      <c r="N19" s="39" t="str">
        <f t="shared" si="4"/>
        <v>Diseñar estrategia acorde a intereses</v>
      </c>
      <c r="O19" s="39" t="str">
        <f t="shared" si="5"/>
        <v>Diseñar estrategia acorde a intereses</v>
      </c>
      <c r="P19" s="39" t="str">
        <f t="shared" si="6"/>
        <v>Diseñar estrategia acorde a intereses</v>
      </c>
      <c r="Q19" s="39" t="str">
        <f t="shared" si="7"/>
        <v>Diseñar estrategia acorde a intereses</v>
      </c>
      <c r="R19" s="41"/>
      <c r="S19" s="41"/>
      <c r="T19" s="28"/>
    </row>
    <row r="20" spans="1:20" ht="25.5" customHeight="1" x14ac:dyDescent="0.35">
      <c r="A20" s="43"/>
      <c r="B20" s="44"/>
      <c r="C20" s="45"/>
      <c r="D20" s="45"/>
      <c r="E20" s="31"/>
      <c r="F20" s="30"/>
      <c r="G20" s="30"/>
      <c r="H20" s="34">
        <f t="shared" si="8"/>
        <v>0</v>
      </c>
      <c r="I20" s="33"/>
      <c r="J20" s="33"/>
      <c r="K20" s="33"/>
      <c r="L20" s="33"/>
      <c r="M20" s="33"/>
      <c r="N20" s="39" t="str">
        <f t="shared" si="4"/>
        <v>Diseñar estrategia acorde a intereses</v>
      </c>
      <c r="O20" s="39" t="str">
        <f t="shared" si="5"/>
        <v>Diseñar estrategia acorde a intereses</v>
      </c>
      <c r="P20" s="39" t="str">
        <f t="shared" si="6"/>
        <v>Diseñar estrategia acorde a intereses</v>
      </c>
      <c r="Q20" s="39" t="str">
        <f t="shared" si="7"/>
        <v>Diseñar estrategia acorde a intereses</v>
      </c>
      <c r="R20" s="41"/>
      <c r="S20" s="41"/>
      <c r="T20" s="28"/>
    </row>
    <row r="21" spans="1:20" ht="25.5" customHeight="1" x14ac:dyDescent="0.3">
      <c r="A21" s="29"/>
      <c r="B21" s="44"/>
      <c r="C21" s="29"/>
      <c r="D21" s="29"/>
      <c r="E21" s="32"/>
      <c r="F21" s="30"/>
      <c r="G21" s="30"/>
      <c r="H21" s="34">
        <f t="shared" si="8"/>
        <v>0</v>
      </c>
      <c r="I21" s="33"/>
      <c r="J21" s="33"/>
      <c r="K21" s="33"/>
      <c r="L21" s="33"/>
      <c r="M21" s="33"/>
      <c r="N21" s="39" t="str">
        <f t="shared" si="4"/>
        <v>Diseñar estrategia acorde a intereses</v>
      </c>
      <c r="O21" s="39" t="str">
        <f t="shared" si="5"/>
        <v>Diseñar estrategia acorde a intereses</v>
      </c>
      <c r="P21" s="39" t="str">
        <f t="shared" si="6"/>
        <v>Diseñar estrategia acorde a intereses</v>
      </c>
      <c r="Q21" s="39" t="str">
        <f t="shared" si="7"/>
        <v>Diseñar estrategia acorde a intereses</v>
      </c>
      <c r="R21" s="41"/>
      <c r="S21" s="41"/>
      <c r="T21" s="29"/>
    </row>
    <row r="22" spans="1:20" ht="25.5" customHeight="1" x14ac:dyDescent="0.3">
      <c r="A22" s="29"/>
      <c r="B22" s="44"/>
      <c r="C22" s="29"/>
      <c r="D22" s="29"/>
      <c r="E22" s="32"/>
      <c r="F22" s="30"/>
      <c r="G22" s="30"/>
      <c r="H22" s="34">
        <f t="shared" si="8"/>
        <v>0</v>
      </c>
      <c r="I22" s="33"/>
      <c r="J22" s="33"/>
      <c r="K22" s="33"/>
      <c r="L22" s="33"/>
      <c r="M22" s="33"/>
      <c r="N22" s="39" t="str">
        <f t="shared" si="4"/>
        <v>Diseñar estrategia acorde a intereses</v>
      </c>
      <c r="O22" s="39" t="str">
        <f t="shared" si="5"/>
        <v>Diseñar estrategia acorde a intereses</v>
      </c>
      <c r="P22" s="39" t="str">
        <f t="shared" si="6"/>
        <v>Diseñar estrategia acorde a intereses</v>
      </c>
      <c r="Q22" s="39" t="str">
        <f t="shared" si="7"/>
        <v>Diseñar estrategia acorde a intereses</v>
      </c>
      <c r="R22" s="41"/>
      <c r="S22" s="41"/>
      <c r="T22" s="29"/>
    </row>
    <row r="23" spans="1:20" ht="25.5" customHeight="1" x14ac:dyDescent="0.3">
      <c r="A23" s="29"/>
      <c r="B23" s="44"/>
      <c r="C23" s="29"/>
      <c r="D23" s="29"/>
      <c r="E23" s="32"/>
      <c r="F23" s="30"/>
      <c r="G23" s="30"/>
      <c r="H23" s="34">
        <f t="shared" si="8"/>
        <v>0</v>
      </c>
      <c r="I23" s="33"/>
      <c r="J23" s="33"/>
      <c r="K23" s="33"/>
      <c r="L23" s="33"/>
      <c r="M23" s="33"/>
      <c r="N23" s="39" t="str">
        <f t="shared" si="4"/>
        <v>Diseñar estrategia acorde a intereses</v>
      </c>
      <c r="O23" s="39" t="str">
        <f t="shared" si="5"/>
        <v>Diseñar estrategia acorde a intereses</v>
      </c>
      <c r="P23" s="39" t="str">
        <f t="shared" si="6"/>
        <v>Diseñar estrategia acorde a intereses</v>
      </c>
      <c r="Q23" s="39" t="str">
        <f t="shared" si="7"/>
        <v>Diseñar estrategia acorde a intereses</v>
      </c>
      <c r="R23" s="41"/>
      <c r="S23" s="41"/>
      <c r="T23" s="29"/>
    </row>
    <row r="24" spans="1:20" ht="25.5" customHeight="1" x14ac:dyDescent="0.3">
      <c r="A24" s="29"/>
      <c r="B24" s="44"/>
      <c r="C24" s="29"/>
      <c r="D24" s="29"/>
      <c r="E24" s="32"/>
      <c r="F24" s="30"/>
      <c r="G24" s="30"/>
      <c r="H24" s="34">
        <f t="shared" si="8"/>
        <v>0</v>
      </c>
      <c r="I24" s="33"/>
      <c r="J24" s="33"/>
      <c r="K24" s="33"/>
      <c r="L24" s="33"/>
      <c r="M24" s="33"/>
      <c r="N24" s="39" t="str">
        <f t="shared" si="4"/>
        <v>Diseñar estrategia acorde a intereses</v>
      </c>
      <c r="O24" s="39" t="str">
        <f t="shared" si="5"/>
        <v>Diseñar estrategia acorde a intereses</v>
      </c>
      <c r="P24" s="39" t="str">
        <f t="shared" si="6"/>
        <v>Diseñar estrategia acorde a intereses</v>
      </c>
      <c r="Q24" s="39" t="str">
        <f t="shared" si="7"/>
        <v>Diseñar estrategia acorde a intereses</v>
      </c>
      <c r="R24" s="41"/>
      <c r="S24" s="41"/>
      <c r="T24" s="29"/>
    </row>
    <row r="25" spans="1:20" ht="25.5" customHeight="1" x14ac:dyDescent="0.3">
      <c r="A25" s="29"/>
      <c r="B25" s="44"/>
      <c r="C25" s="29"/>
      <c r="D25" s="29"/>
      <c r="E25" s="32"/>
      <c r="F25" s="30"/>
      <c r="G25" s="30"/>
      <c r="H25" s="34">
        <f t="shared" si="8"/>
        <v>0</v>
      </c>
      <c r="I25" s="33"/>
      <c r="J25" s="33"/>
      <c r="K25" s="33"/>
      <c r="L25" s="33"/>
      <c r="M25" s="33"/>
      <c r="N25" s="39" t="str">
        <f t="shared" si="4"/>
        <v>Diseñar estrategia acorde a intereses</v>
      </c>
      <c r="O25" s="39" t="str">
        <f t="shared" si="5"/>
        <v>Diseñar estrategia acorde a intereses</v>
      </c>
      <c r="P25" s="39" t="str">
        <f t="shared" si="6"/>
        <v>Diseñar estrategia acorde a intereses</v>
      </c>
      <c r="Q25" s="39" t="str">
        <f t="shared" si="7"/>
        <v>Diseñar estrategia acorde a intereses</v>
      </c>
      <c r="R25" s="41"/>
      <c r="S25" s="41"/>
      <c r="T25" s="29"/>
    </row>
    <row r="26" spans="1:20" ht="25.5" customHeight="1" x14ac:dyDescent="0.3">
      <c r="A26" s="29"/>
      <c r="B26" s="44"/>
      <c r="C26" s="29"/>
      <c r="D26" s="29"/>
      <c r="E26" s="32"/>
      <c r="F26" s="30"/>
      <c r="G26" s="30"/>
      <c r="H26" s="34">
        <f t="shared" si="8"/>
        <v>0</v>
      </c>
      <c r="I26" s="33"/>
      <c r="J26" s="33"/>
      <c r="K26" s="33"/>
      <c r="L26" s="33"/>
      <c r="M26" s="33"/>
      <c r="N26" s="39" t="str">
        <f t="shared" si="4"/>
        <v>Diseñar estrategia acorde a intereses</v>
      </c>
      <c r="O26" s="39" t="str">
        <f t="shared" si="5"/>
        <v>Diseñar estrategia acorde a intereses</v>
      </c>
      <c r="P26" s="39" t="str">
        <f t="shared" si="6"/>
        <v>Diseñar estrategia acorde a intereses</v>
      </c>
      <c r="Q26" s="39" t="str">
        <f t="shared" si="7"/>
        <v>Diseñar estrategia acorde a intereses</v>
      </c>
      <c r="R26" s="41"/>
      <c r="S26" s="41"/>
      <c r="T26" s="29"/>
    </row>
    <row r="27" spans="1:20" ht="25.5" customHeight="1" x14ac:dyDescent="0.3">
      <c r="A27" s="29"/>
      <c r="B27" s="44"/>
      <c r="C27" s="29"/>
      <c r="D27" s="29"/>
      <c r="E27" s="32"/>
      <c r="F27" s="30"/>
      <c r="G27" s="30"/>
      <c r="H27" s="34">
        <f t="shared" si="8"/>
        <v>0</v>
      </c>
      <c r="I27" s="33"/>
      <c r="J27" s="33"/>
      <c r="K27" s="33"/>
      <c r="L27" s="33"/>
      <c r="M27" s="33"/>
      <c r="N27" s="39" t="str">
        <f t="shared" si="4"/>
        <v>Diseñar estrategia acorde a intereses</v>
      </c>
      <c r="O27" s="39" t="str">
        <f t="shared" si="5"/>
        <v>Diseñar estrategia acorde a intereses</v>
      </c>
      <c r="P27" s="39" t="str">
        <f t="shared" si="6"/>
        <v>Diseñar estrategia acorde a intereses</v>
      </c>
      <c r="Q27" s="39" t="str">
        <f t="shared" si="7"/>
        <v>Diseñar estrategia acorde a intereses</v>
      </c>
      <c r="R27" s="41"/>
      <c r="S27" s="41"/>
      <c r="T27" s="29"/>
    </row>
    <row r="28" spans="1:20" ht="25.5" customHeight="1" x14ac:dyDescent="0.3">
      <c r="A28" s="29"/>
      <c r="B28" s="44"/>
      <c r="C28" s="29"/>
      <c r="D28" s="29"/>
      <c r="E28" s="32"/>
      <c r="F28" s="30"/>
      <c r="G28" s="30"/>
      <c r="H28" s="34">
        <f t="shared" si="8"/>
        <v>0</v>
      </c>
      <c r="I28" s="33"/>
      <c r="J28" s="33"/>
      <c r="K28" s="33"/>
      <c r="L28" s="33"/>
      <c r="M28" s="33"/>
      <c r="N28" s="39" t="str">
        <f t="shared" si="4"/>
        <v>Diseñar estrategia acorde a intereses</v>
      </c>
      <c r="O28" s="39" t="str">
        <f t="shared" si="5"/>
        <v>Diseñar estrategia acorde a intereses</v>
      </c>
      <c r="P28" s="39" t="str">
        <f t="shared" si="6"/>
        <v>Diseñar estrategia acorde a intereses</v>
      </c>
      <c r="Q28" s="39" t="str">
        <f t="shared" si="7"/>
        <v>Diseñar estrategia acorde a intereses</v>
      </c>
      <c r="R28" s="41"/>
      <c r="S28" s="41"/>
      <c r="T28" s="29"/>
    </row>
    <row r="29" spans="1:20" ht="25.5" customHeight="1" x14ac:dyDescent="0.3">
      <c r="A29" s="29"/>
      <c r="B29" s="46"/>
      <c r="C29" s="29"/>
      <c r="D29" s="29"/>
      <c r="E29" s="32"/>
      <c r="F29" s="30"/>
      <c r="G29" s="30"/>
      <c r="H29" s="34">
        <f t="shared" si="8"/>
        <v>0</v>
      </c>
      <c r="I29" s="33"/>
      <c r="J29" s="33"/>
      <c r="K29" s="33"/>
      <c r="L29" s="33"/>
      <c r="M29" s="33"/>
      <c r="N29" s="39" t="str">
        <f t="shared" si="4"/>
        <v>Diseñar estrategia acorde a intereses</v>
      </c>
      <c r="O29" s="39" t="str">
        <f t="shared" si="5"/>
        <v>Diseñar estrategia acorde a intereses</v>
      </c>
      <c r="P29" s="39" t="str">
        <f t="shared" si="6"/>
        <v>Diseñar estrategia acorde a intereses</v>
      </c>
      <c r="Q29" s="39" t="str">
        <f t="shared" si="7"/>
        <v>Diseñar estrategia acorde a intereses</v>
      </c>
      <c r="R29" s="41"/>
      <c r="S29" s="41"/>
      <c r="T29" s="29"/>
    </row>
    <row r="30" spans="1:20" ht="25.5" customHeight="1" x14ac:dyDescent="0.3">
      <c r="O30" s="40"/>
    </row>
    <row r="31" spans="1:20" ht="25.5" customHeight="1" x14ac:dyDescent="0.3">
      <c r="A31" s="7" t="s">
        <v>53</v>
      </c>
      <c r="O31" s="40"/>
    </row>
    <row r="32" spans="1:20" ht="25.5" customHeight="1" x14ac:dyDescent="0.3">
      <c r="O32" s="40"/>
    </row>
    <row r="33" spans="1:15" ht="25.5" customHeight="1" x14ac:dyDescent="0.3">
      <c r="A33" s="9" t="s">
        <v>34</v>
      </c>
      <c r="O33" s="40"/>
    </row>
    <row r="34" spans="1:15" ht="25.5" customHeight="1" x14ac:dyDescent="0.3">
      <c r="A34" s="9" t="s">
        <v>35</v>
      </c>
      <c r="O34" s="40"/>
    </row>
    <row r="35" spans="1:15" ht="25.5" customHeight="1" x14ac:dyDescent="0.3">
      <c r="A35" s="9" t="s">
        <v>36</v>
      </c>
      <c r="O35" s="40"/>
    </row>
    <row r="36" spans="1:15" ht="25.5" customHeight="1" x14ac:dyDescent="0.3">
      <c r="A36" s="9" t="s">
        <v>37</v>
      </c>
      <c r="O36" s="40"/>
    </row>
    <row r="37" spans="1:15" ht="25.5" customHeight="1" x14ac:dyDescent="0.3">
      <c r="A37" s="9" t="s">
        <v>38</v>
      </c>
      <c r="O37" s="40"/>
    </row>
    <row r="38" spans="1:15" ht="25.5" customHeight="1" x14ac:dyDescent="0.3">
      <c r="A38" s="9" t="s">
        <v>39</v>
      </c>
      <c r="O38" s="40"/>
    </row>
    <row r="39" spans="1:15" ht="25.5" customHeight="1" x14ac:dyDescent="0.3">
      <c r="A39" s="9" t="s">
        <v>40</v>
      </c>
      <c r="O39" s="40"/>
    </row>
    <row r="40" spans="1:15" ht="25.5" customHeight="1" x14ac:dyDescent="0.3">
      <c r="O40" s="40"/>
    </row>
    <row r="41" spans="1:15" ht="25.5" customHeight="1" x14ac:dyDescent="0.3">
      <c r="O41" s="40"/>
    </row>
    <row r="42" spans="1:15" ht="25.5" customHeight="1" x14ac:dyDescent="0.3">
      <c r="O42" s="40"/>
    </row>
    <row r="43" spans="1:15" ht="25.5" customHeight="1" x14ac:dyDescent="0.3">
      <c r="O43" s="40"/>
    </row>
    <row r="44" spans="1:15" ht="25.5" customHeight="1" x14ac:dyDescent="0.3">
      <c r="O44" s="40"/>
    </row>
    <row r="45" spans="1:15" ht="25.5" customHeight="1" x14ac:dyDescent="0.3">
      <c r="O45" s="40"/>
    </row>
    <row r="46" spans="1:15" ht="25.5" customHeight="1" x14ac:dyDescent="0.3">
      <c r="O46" s="40"/>
    </row>
    <row r="47" spans="1:15" ht="25.5" customHeight="1" x14ac:dyDescent="0.3">
      <c r="O47" s="40"/>
    </row>
    <row r="48" spans="1:15" ht="25.5" customHeight="1" x14ac:dyDescent="0.3">
      <c r="O48" s="40"/>
    </row>
    <row r="49" spans="15:15" ht="25.5" customHeight="1" x14ac:dyDescent="0.3">
      <c r="O49" s="40"/>
    </row>
    <row r="50" spans="15:15" ht="25.5" customHeight="1" x14ac:dyDescent="0.3">
      <c r="O50" s="40"/>
    </row>
    <row r="51" spans="15:15" ht="25.5" customHeight="1" x14ac:dyDescent="0.3">
      <c r="O51" s="40"/>
    </row>
    <row r="52" spans="15:15" ht="25.5" customHeight="1" x14ac:dyDescent="0.3">
      <c r="O52" s="40"/>
    </row>
    <row r="53" spans="15:15" ht="25.5" customHeight="1" x14ac:dyDescent="0.3">
      <c r="O53" s="40"/>
    </row>
    <row r="128" spans="4:9" ht="25.5" customHeight="1" x14ac:dyDescent="0.3">
      <c r="D128" s="36"/>
      <c r="E128" s="36"/>
      <c r="F128" s="37"/>
      <c r="G128" s="37"/>
      <c r="H128" s="37"/>
      <c r="I128" s="36"/>
    </row>
    <row r="129" spans="4:9" ht="25.5" customHeight="1" x14ac:dyDescent="0.3">
      <c r="D129" s="36"/>
      <c r="E129" s="36"/>
      <c r="F129" s="37"/>
      <c r="G129" s="37"/>
      <c r="H129" s="37"/>
      <c r="I129" s="36"/>
    </row>
    <row r="130" spans="4:9" ht="25.5" customHeight="1" x14ac:dyDescent="0.3">
      <c r="D130" s="36"/>
      <c r="E130" s="36" t="s">
        <v>55</v>
      </c>
      <c r="F130" s="37">
        <v>1</v>
      </c>
      <c r="G130" s="37"/>
      <c r="H130" s="37"/>
      <c r="I130" s="36">
        <v>1</v>
      </c>
    </row>
    <row r="131" spans="4:9" ht="25.5" customHeight="1" x14ac:dyDescent="0.3">
      <c r="D131" s="36"/>
      <c r="E131" s="36" t="s">
        <v>56</v>
      </c>
      <c r="F131" s="37">
        <v>2</v>
      </c>
      <c r="G131" s="37"/>
      <c r="H131" s="37"/>
      <c r="I131" s="36">
        <v>2</v>
      </c>
    </row>
    <row r="132" spans="4:9" ht="25.5" customHeight="1" x14ac:dyDescent="0.3">
      <c r="D132" s="36"/>
      <c r="E132" s="36"/>
      <c r="F132" s="37">
        <v>3</v>
      </c>
      <c r="G132" s="37"/>
      <c r="H132" s="37"/>
      <c r="I132" s="36">
        <v>3</v>
      </c>
    </row>
    <row r="133" spans="4:9" ht="25.5" customHeight="1" x14ac:dyDescent="0.3">
      <c r="D133" s="36"/>
      <c r="E133" s="36"/>
      <c r="F133" s="37">
        <v>4</v>
      </c>
      <c r="G133" s="37"/>
      <c r="H133" s="37"/>
      <c r="I133" s="36">
        <v>4</v>
      </c>
    </row>
    <row r="134" spans="4:9" ht="25.5" customHeight="1" x14ac:dyDescent="0.3">
      <c r="D134" s="36"/>
      <c r="E134" s="36"/>
      <c r="F134" s="37">
        <v>5</v>
      </c>
      <c r="G134" s="37"/>
      <c r="H134" s="37"/>
      <c r="I134" s="36">
        <v>5</v>
      </c>
    </row>
    <row r="135" spans="4:9" ht="25.5" customHeight="1" x14ac:dyDescent="0.3">
      <c r="D135" s="36"/>
      <c r="E135" s="36"/>
      <c r="F135" s="37"/>
      <c r="G135" s="37"/>
      <c r="H135" s="37"/>
      <c r="I135" s="36">
        <v>6</v>
      </c>
    </row>
    <row r="136" spans="4:9" ht="25.5" customHeight="1" x14ac:dyDescent="0.3">
      <c r="D136" s="36"/>
      <c r="E136" s="36"/>
      <c r="F136" s="37"/>
      <c r="G136" s="37"/>
      <c r="H136" s="37"/>
      <c r="I136" s="36">
        <v>7</v>
      </c>
    </row>
    <row r="137" spans="4:9" ht="25.5" customHeight="1" x14ac:dyDescent="0.3">
      <c r="D137" s="36"/>
      <c r="E137" s="36"/>
      <c r="F137" s="37"/>
      <c r="G137" s="37"/>
      <c r="H137" s="37"/>
      <c r="I137" s="36">
        <v>8</v>
      </c>
    </row>
    <row r="138" spans="4:9" ht="25.5" customHeight="1" x14ac:dyDescent="0.3">
      <c r="D138" s="36"/>
      <c r="E138" s="36"/>
      <c r="F138" s="37"/>
      <c r="G138" s="37"/>
      <c r="H138" s="37"/>
      <c r="I138" s="36">
        <v>9</v>
      </c>
    </row>
    <row r="139" spans="4:9" ht="25.5" customHeight="1" x14ac:dyDescent="0.3">
      <c r="D139" s="36"/>
      <c r="E139" s="36"/>
      <c r="F139" s="37"/>
      <c r="G139" s="37"/>
      <c r="H139" s="37"/>
      <c r="I139" s="36">
        <v>10</v>
      </c>
    </row>
    <row r="140" spans="4:9" ht="25.5" customHeight="1" x14ac:dyDescent="0.3">
      <c r="D140" s="36"/>
      <c r="E140" s="36"/>
      <c r="F140" s="37"/>
      <c r="G140" s="37"/>
      <c r="H140" s="37"/>
      <c r="I140" s="36"/>
    </row>
    <row r="181" spans="1:1" ht="25.5" customHeight="1" x14ac:dyDescent="0.3">
      <c r="A181" s="42" t="s">
        <v>63</v>
      </c>
    </row>
    <row r="182" spans="1:1" ht="25.5" customHeight="1" x14ac:dyDescent="0.3">
      <c r="A182" s="42" t="s">
        <v>64</v>
      </c>
    </row>
    <row r="183" spans="1:1" ht="25.5" customHeight="1" x14ac:dyDescent="0.3">
      <c r="A183" s="42" t="s">
        <v>65</v>
      </c>
    </row>
    <row r="184" spans="1:1" ht="25.5" customHeight="1" x14ac:dyDescent="0.3">
      <c r="A184" s="42" t="s">
        <v>66</v>
      </c>
    </row>
    <row r="185" spans="1:1" ht="25.5" customHeight="1" x14ac:dyDescent="0.3">
      <c r="A185" s="42" t="s">
        <v>67</v>
      </c>
    </row>
    <row r="186" spans="1:1" ht="25.5" customHeight="1" x14ac:dyDescent="0.3">
      <c r="A186" s="42" t="s">
        <v>68</v>
      </c>
    </row>
    <row r="187" spans="1:1" ht="25.5" customHeight="1" x14ac:dyDescent="0.3">
      <c r="A187" s="42"/>
    </row>
  </sheetData>
  <mergeCells count="6">
    <mergeCell ref="A1:B1"/>
    <mergeCell ref="A3:D3"/>
    <mergeCell ref="E3:H3"/>
    <mergeCell ref="R3:T3"/>
    <mergeCell ref="P3:Q3"/>
    <mergeCell ref="N3:O3"/>
  </mergeCells>
  <conditionalFormatting sqref="N5:N29 P5:Q29 O5:O53">
    <cfRule type="cellIs" dxfId="10" priority="12" operator="equal">
      <formula>"Diseñar estrategia acorde a intereses"</formula>
    </cfRule>
    <cfRule type="cellIs" dxfId="9" priority="13" operator="equal">
      <formula>"Actor Clave"</formula>
    </cfRule>
    <cfRule type="cellIs" dxfId="8" priority="14" operator="equal">
      <formula>"Actor Clave"</formula>
    </cfRule>
  </conditionalFormatting>
  <conditionalFormatting sqref="O5:O29">
    <cfRule type="cellIs" dxfId="7" priority="2" operator="equal">
      <formula>"Gestión Directa, se recomienda incluir en el proceso de decisión"</formula>
    </cfRule>
  </conditionalFormatting>
  <conditionalFormatting sqref="O5:Q29">
    <cfRule type="cellIs" dxfId="6" priority="3" operator="equal">
      <formula>"Se debe de considerar en la estrategia de comunicación"</formula>
    </cfRule>
    <cfRule type="cellIs" dxfId="5" priority="4" operator="equal">
      <formula>"Agente de Cambio"</formula>
    </cfRule>
    <cfRule type="cellIs" dxfId="4" priority="5" operator="equal">
      <formula>"Agente de Cambio"</formula>
    </cfRule>
  </conditionalFormatting>
  <conditionalFormatting sqref="P5:P29">
    <cfRule type="cellIs" dxfId="3" priority="7" operator="equal">
      <formula>"Mantener Involucrado, se debe de considerar en la estrategia de comunicación"</formula>
    </cfRule>
  </conditionalFormatting>
  <conditionalFormatting sqref="P5:Q29 O5:O53">
    <cfRule type="cellIs" dxfId="2" priority="11" operator="equal">
      <formula>"Trabajar para este interesado"</formula>
    </cfRule>
  </conditionalFormatting>
  <conditionalFormatting sqref="Q5:Q29">
    <cfRule type="cellIs" dxfId="1" priority="1" operator="equal">
      <formula>"Gestión Directa, se recomienda incluir en la estrategia de comunicación"</formula>
    </cfRule>
    <cfRule type="cellIs" dxfId="0" priority="6" operator="equal">
      <formula>"Gestión Directa, se recomienda incluir en el proceso de decisión"</formula>
    </cfRule>
  </conditionalFormatting>
  <dataValidations count="4">
    <dataValidation type="list" allowBlank="1" showInputMessage="1" showErrorMessage="1" sqref="F5:G29" xr:uid="{2806CF44-BD65-194C-9895-988858180B9E}">
      <formula1>$F$130:$F$134</formula1>
    </dataValidation>
    <dataValidation type="list" allowBlank="1" showInputMessage="1" showErrorMessage="1" sqref="I5:M29" xr:uid="{BB242A41-174C-704E-A9DA-131A651720EE}">
      <formula1>$I$130:$I$139</formula1>
    </dataValidation>
    <dataValidation type="list" allowBlank="1" showInputMessage="1" showErrorMessage="1" sqref="E5:E16" xr:uid="{3D01FCF2-C036-D04F-B549-C4CDC71C7626}">
      <formula1>$E$130:$E$131</formula1>
    </dataValidation>
    <dataValidation type="list" allowBlank="1" showInputMessage="1" showErrorMessage="1" sqref="R5:S29" xr:uid="{FB6F95EB-C985-9741-80B4-258A151AD325}">
      <formula1>$A$181:$A$186</formula1>
    </dataValidation>
  </dataValidations>
  <pageMargins left="0.70866141732283472" right="0.70866141732283472" top="0.74803149606299213" bottom="0.74803149606299213" header="0.31496062992125984" footer="0.31496062992125984"/>
  <pageSetup paperSize="9" scale="5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86"/>
  <sheetViews>
    <sheetView showGridLines="0" tabSelected="1" zoomScale="85" zoomScaleNormal="85" workbookViewId="0">
      <selection activeCell="B3" sqref="B3:B12"/>
    </sheetView>
  </sheetViews>
  <sheetFormatPr baseColWidth="10" defaultColWidth="11.42578125" defaultRowHeight="16.5" x14ac:dyDescent="0.3"/>
  <cols>
    <col min="1" max="1" width="14.42578125" style="3" bestFit="1" customWidth="1"/>
    <col min="2" max="2" width="56.42578125" style="4" customWidth="1"/>
    <col min="3" max="16384" width="11.42578125" style="3"/>
  </cols>
  <sheetData>
    <row r="2" spans="1:2" x14ac:dyDescent="0.3">
      <c r="A2" s="56" t="str">
        <f>+'Registro de interesados'!B4</f>
        <v>Identificador</v>
      </c>
      <c r="B2" s="57" t="str">
        <f>+'Registro de interesados'!A4</f>
        <v>Nombre</v>
      </c>
    </row>
    <row r="3" spans="1:2" x14ac:dyDescent="0.3">
      <c r="A3" s="53" t="str">
        <f>+'Registro de interesados'!B5</f>
        <v>PA </v>
      </c>
      <c r="B3" s="53" t="str">
        <f>IF(+'Registro de interesados'!A5&gt;0,+'Registro de interesados'!A5,"")</f>
        <v>Personal administrativo </v>
      </c>
    </row>
    <row r="4" spans="1:2" x14ac:dyDescent="0.3">
      <c r="A4" s="53" t="str">
        <f>+'Registro de interesados'!B6</f>
        <v>FC </v>
      </c>
      <c r="B4" s="53" t="str">
        <f>IF(+'Registro de interesados'!A6&gt;0,+'Registro de interesados'!A6,"")</f>
        <v>Facultad de Ciencia e Ingeniería </v>
      </c>
    </row>
    <row r="5" spans="1:2" x14ac:dyDescent="0.3">
      <c r="A5" s="53" t="str">
        <f>+'Registro de interesados'!B7</f>
        <v>DJ </v>
      </c>
      <c r="B5" s="53" t="str">
        <f>IF(+'Registro de interesados'!A7&gt;0,+'Registro de interesados'!A7,"")</f>
        <v>Directivos de la compañía de Jesús </v>
      </c>
    </row>
    <row r="6" spans="1:2" x14ac:dyDescent="0.3">
      <c r="A6" s="53" t="str">
        <f>+'Registro de interesados'!B8</f>
        <v>C </v>
      </c>
      <c r="B6" s="53" t="str">
        <f>IF(+'Registro de interesados'!A8&gt;0,+'Registro de interesados'!A8,"")</f>
        <v>Colaboradores </v>
      </c>
    </row>
    <row r="7" spans="1:2" x14ac:dyDescent="0.3">
      <c r="A7" s="53" t="str">
        <f>+'Registro de interesados'!B9</f>
        <v>E </v>
      </c>
      <c r="B7" s="53" t="str">
        <f>IF(+'Registro de interesados'!A9&gt;0,+'Registro de interesados'!A9,"")</f>
        <v>Estudiantes </v>
      </c>
    </row>
    <row r="8" spans="1:2" x14ac:dyDescent="0.3">
      <c r="A8" s="53" t="str">
        <f>+'Registro de interesados'!B10</f>
        <v>EQ </v>
      </c>
      <c r="B8" s="53" t="str">
        <f>IF(+'Registro de interesados'!A10&gt;0,+'Registro de interesados'!A10,"")</f>
        <v>Equipo de proyecto </v>
      </c>
    </row>
    <row r="9" spans="1:2" x14ac:dyDescent="0.3">
      <c r="A9" s="53" t="str">
        <f>+'Registro de interesados'!B11</f>
        <v>SIP </v>
      </c>
      <c r="B9" s="53" t="str">
        <f>IF(+'Registro de interesados'!A11&gt;0,+'Registro de interesados'!A11,"")</f>
        <v>Sector industrial (proveedor) </v>
      </c>
    </row>
    <row r="10" spans="1:2" x14ac:dyDescent="0.3">
      <c r="A10" s="53" t="str">
        <f>+'Registro de interesados'!B12</f>
        <v>MIN </v>
      </c>
      <c r="B10" s="53" t="str">
        <f>IF(+'Registro de interesados'!A12&gt;0,+'Registro de interesados'!A12,"")</f>
        <v>Ministerio de salud </v>
      </c>
    </row>
    <row r="11" spans="1:2" x14ac:dyDescent="0.3">
      <c r="A11" s="53" t="str">
        <f>+'Registro de interesados'!B13</f>
        <v>INV </v>
      </c>
      <c r="B11" s="53" t="str">
        <f>IF(+'Registro de interesados'!A13&gt;0,+'Registro de interesados'!A13,"")</f>
        <v>Invima </v>
      </c>
    </row>
    <row r="12" spans="1:2" x14ac:dyDescent="0.3">
      <c r="A12" s="53" t="str">
        <f>+'Registro de interesados'!B14</f>
        <v>DM </v>
      </c>
      <c r="B12" s="53" t="str">
        <f>IF(+'Registro de interesados'!A14&gt;0,+'Registro de interesados'!A14,"")</f>
        <v>DAGMA </v>
      </c>
    </row>
    <row r="13" spans="1:2" x14ac:dyDescent="0.3">
      <c r="A13" s="53">
        <f>+'Registro de interesados'!B15</f>
        <v>0</v>
      </c>
      <c r="B13" s="53" t="str">
        <f>IF(+'Registro de interesados'!A15&gt;0,+'Registro de interesados'!A15,"")</f>
        <v/>
      </c>
    </row>
    <row r="14" spans="1:2" x14ac:dyDescent="0.3">
      <c r="A14" s="53">
        <f>+'Registro de interesados'!B16</f>
        <v>0</v>
      </c>
      <c r="B14" s="53" t="str">
        <f>IF(+'Registro de interesados'!A16&gt;0,+'Registro de interesados'!A16,"")</f>
        <v/>
      </c>
    </row>
    <row r="15" spans="1:2" x14ac:dyDescent="0.3">
      <c r="A15" s="53">
        <f>+'Registro de interesados'!B17</f>
        <v>0</v>
      </c>
      <c r="B15" s="53" t="str">
        <f>IF(+'Registro de interesados'!A17&gt;0,+'Registro de interesados'!A17,"")</f>
        <v/>
      </c>
    </row>
    <row r="16" spans="1:2" x14ac:dyDescent="0.3">
      <c r="A16" s="4">
        <f>+'Registro de interesados'!B18</f>
        <v>0</v>
      </c>
      <c r="B16" s="4" t="str">
        <f>IF(+'Registro de interesados'!A18&gt;0,+'Registro de interesados'!A18,"")</f>
        <v/>
      </c>
    </row>
    <row r="17" spans="1:2" x14ac:dyDescent="0.3">
      <c r="A17" s="4">
        <f>+'Registro de interesados'!B19</f>
        <v>0</v>
      </c>
      <c r="B17" s="4" t="str">
        <f>IF(+'Registro de interesados'!A19&gt;0,+'Registro de interesados'!A19,"")</f>
        <v/>
      </c>
    </row>
    <row r="18" spans="1:2" x14ac:dyDescent="0.3">
      <c r="A18" s="4">
        <f>+'Registro de interesados'!B20</f>
        <v>0</v>
      </c>
      <c r="B18" s="4" t="str">
        <f>IF(+'Registro de interesados'!A20&gt;0,+'Registro de interesados'!A20,"")</f>
        <v/>
      </c>
    </row>
    <row r="19" spans="1:2" x14ac:dyDescent="0.3">
      <c r="A19" s="4">
        <f>+'Registro de interesados'!B21</f>
        <v>0</v>
      </c>
      <c r="B19" s="4" t="str">
        <f>IF(+'Registro de interesados'!A21&gt;0,+'Registro de interesados'!A21,"")</f>
        <v/>
      </c>
    </row>
    <row r="20" spans="1:2" x14ac:dyDescent="0.3">
      <c r="A20" s="4">
        <f>+'Registro de interesados'!B22</f>
        <v>0</v>
      </c>
      <c r="B20" s="4" t="str">
        <f>IF(+'Registro de interesados'!A22&gt;0,+'Registro de interesados'!A22,"")</f>
        <v/>
      </c>
    </row>
    <row r="21" spans="1:2" x14ac:dyDescent="0.3">
      <c r="A21" s="4">
        <f>+'Registro de interesados'!B23</f>
        <v>0</v>
      </c>
      <c r="B21" s="4" t="str">
        <f>IF(+'Registro de interesados'!A23&gt;0,+'Registro de interesados'!A23,"")</f>
        <v/>
      </c>
    </row>
    <row r="22" spans="1:2" x14ac:dyDescent="0.3">
      <c r="A22" s="4">
        <f>+'Registro de interesados'!B24</f>
        <v>0</v>
      </c>
      <c r="B22" s="4" t="str">
        <f>IF(+'Registro de interesados'!A24&gt;0,+'Registro de interesados'!A24,"")</f>
        <v/>
      </c>
    </row>
    <row r="23" spans="1:2" x14ac:dyDescent="0.3">
      <c r="A23" s="4">
        <f>+'Registro de interesados'!B25</f>
        <v>0</v>
      </c>
      <c r="B23" s="4" t="str">
        <f>IF(+'Registro de interesados'!A25&gt;0,+'Registro de interesados'!A25,"")</f>
        <v/>
      </c>
    </row>
    <row r="24" spans="1:2" x14ac:dyDescent="0.3">
      <c r="A24" s="4">
        <f>+'Registro de interesados'!B26</f>
        <v>0</v>
      </c>
      <c r="B24" s="4" t="str">
        <f>IF(+'Registro de interesados'!A26&gt;0,+'Registro de interesados'!A26,"")</f>
        <v/>
      </c>
    </row>
    <row r="25" spans="1:2" x14ac:dyDescent="0.3">
      <c r="A25" s="4">
        <f>+'Registro de interesados'!B27</f>
        <v>0</v>
      </c>
      <c r="B25" s="4" t="str">
        <f>IF(+'Registro de interesados'!A27&gt;0,+'Registro de interesados'!A27,"")</f>
        <v/>
      </c>
    </row>
    <row r="26" spans="1:2" x14ac:dyDescent="0.3">
      <c r="A26" s="4">
        <f>+'Registro de interesados'!B28</f>
        <v>0</v>
      </c>
      <c r="B26" s="4" t="str">
        <f>IF(+'Registro de interesados'!A28&gt;0,+'Registro de interesados'!A28,"")</f>
        <v/>
      </c>
    </row>
    <row r="27" spans="1:2" x14ac:dyDescent="0.3">
      <c r="A27" s="4"/>
    </row>
    <row r="28" spans="1:2" x14ac:dyDescent="0.3">
      <c r="A28" s="4"/>
    </row>
    <row r="29" spans="1:2" x14ac:dyDescent="0.3">
      <c r="A29" s="4"/>
    </row>
    <row r="30" spans="1:2" x14ac:dyDescent="0.3">
      <c r="A30" s="4"/>
    </row>
    <row r="31" spans="1:2" x14ac:dyDescent="0.3">
      <c r="A31" s="4"/>
    </row>
    <row r="32" spans="1:2" x14ac:dyDescent="0.3">
      <c r="A32" s="2" t="str">
        <f>+'Registro de interesados'!B4</f>
        <v>Identificador</v>
      </c>
      <c r="B32" s="5" t="str">
        <f>+'Registro de interesados'!A4</f>
        <v>Nombre</v>
      </c>
    </row>
    <row r="33" spans="1:2" x14ac:dyDescent="0.3">
      <c r="A33" s="4" t="str">
        <f>+'Registro de interesados'!B5</f>
        <v>PA </v>
      </c>
      <c r="B33" s="4" t="str">
        <f>IF(+'Registro de interesados'!A5&gt;0,+'Registro de interesados'!A5,"")</f>
        <v>Personal administrativo </v>
      </c>
    </row>
    <row r="34" spans="1:2" x14ac:dyDescent="0.3">
      <c r="A34" s="4" t="str">
        <f>+'Registro de interesados'!B6</f>
        <v>FC </v>
      </c>
      <c r="B34" s="4" t="str">
        <f>IF(+'Registro de interesados'!A6&gt;0,+'Registro de interesados'!A6,"")</f>
        <v>Facultad de Ciencia e Ingeniería </v>
      </c>
    </row>
    <row r="35" spans="1:2" x14ac:dyDescent="0.3">
      <c r="A35" s="4" t="str">
        <f>+'Registro de interesados'!B7</f>
        <v>DJ </v>
      </c>
      <c r="B35" s="4" t="str">
        <f>IF(+'Registro de interesados'!A7&gt;0,+'Registro de interesados'!A7,"")</f>
        <v>Directivos de la compañía de Jesús </v>
      </c>
    </row>
    <row r="36" spans="1:2" x14ac:dyDescent="0.3">
      <c r="A36" s="4" t="str">
        <f>+'Registro de interesados'!B8</f>
        <v>C </v>
      </c>
      <c r="B36" s="4" t="str">
        <f>IF(+'Registro de interesados'!A8&gt;0,+'Registro de interesados'!A8,"")</f>
        <v>Colaboradores </v>
      </c>
    </row>
    <row r="37" spans="1:2" x14ac:dyDescent="0.3">
      <c r="A37" s="4" t="str">
        <f>+'Registro de interesados'!B9</f>
        <v>E </v>
      </c>
      <c r="B37" s="4" t="str">
        <f>IF(+'Registro de interesados'!A9&gt;0,+'Registro de interesados'!A9,"")</f>
        <v>Estudiantes </v>
      </c>
    </row>
    <row r="38" spans="1:2" x14ac:dyDescent="0.3">
      <c r="A38" s="4" t="str">
        <f>+'Registro de interesados'!B10</f>
        <v>EQ </v>
      </c>
      <c r="B38" s="4" t="str">
        <f>IF(+'Registro de interesados'!A10&gt;0,+'Registro de interesados'!A10,"")</f>
        <v>Equipo de proyecto </v>
      </c>
    </row>
    <row r="39" spans="1:2" x14ac:dyDescent="0.3">
      <c r="A39" s="4" t="str">
        <f>+'Registro de interesados'!B11</f>
        <v>SIP </v>
      </c>
      <c r="B39" s="4" t="str">
        <f>IF(+'Registro de interesados'!A11&gt;0,+'Registro de interesados'!A11,"")</f>
        <v>Sector industrial (proveedor) </v>
      </c>
    </row>
    <row r="40" spans="1:2" x14ac:dyDescent="0.3">
      <c r="A40" s="4" t="str">
        <f>+'Registro de interesados'!B12</f>
        <v>MIN </v>
      </c>
      <c r="B40" s="4" t="str">
        <f>IF(+'Registro de interesados'!A12&gt;0,+'Registro de interesados'!A12,"")</f>
        <v>Ministerio de salud </v>
      </c>
    </row>
    <row r="41" spans="1:2" x14ac:dyDescent="0.3">
      <c r="A41" s="4" t="str">
        <f>+'Registro de interesados'!B13</f>
        <v>INV </v>
      </c>
      <c r="B41" s="4" t="str">
        <f>IF(+'Registro de interesados'!A13&gt;0,+'Registro de interesados'!A13,"")</f>
        <v>Invima </v>
      </c>
    </row>
    <row r="42" spans="1:2" x14ac:dyDescent="0.3">
      <c r="A42" s="4" t="str">
        <f>+'Registro de interesados'!B14</f>
        <v>DM </v>
      </c>
      <c r="B42" s="4" t="str">
        <f>IF(+'Registro de interesados'!A14&gt;0,+'Registro de interesados'!A14,"")</f>
        <v>DAGMA </v>
      </c>
    </row>
    <row r="43" spans="1:2" x14ac:dyDescent="0.3">
      <c r="A43" s="4">
        <f>+'Registro de interesados'!B15</f>
        <v>0</v>
      </c>
      <c r="B43" s="4" t="str">
        <f>IF(+'Registro de interesados'!A15&gt;0,+'Registro de interesados'!A15,"")</f>
        <v/>
      </c>
    </row>
    <row r="44" spans="1:2" x14ac:dyDescent="0.3">
      <c r="A44" s="4">
        <f>+'Registro de interesados'!B16</f>
        <v>0</v>
      </c>
      <c r="B44" s="4" t="str">
        <f>IF(+'Registro de interesados'!A16&gt;0,+'Registro de interesados'!A16,"")</f>
        <v/>
      </c>
    </row>
    <row r="45" spans="1:2" x14ac:dyDescent="0.3">
      <c r="A45" s="4">
        <f>+'Registro de interesados'!B17</f>
        <v>0</v>
      </c>
      <c r="B45" s="4" t="str">
        <f>IF(+'Registro de interesados'!A17&gt;0,+'Registro de interesados'!A17,"")</f>
        <v/>
      </c>
    </row>
    <row r="46" spans="1:2" x14ac:dyDescent="0.3">
      <c r="A46" s="4">
        <f>+'Registro de interesados'!B18</f>
        <v>0</v>
      </c>
      <c r="B46" s="4" t="str">
        <f>IF(+'Registro de interesados'!A18&gt;0,+'Registro de interesados'!A18,"")</f>
        <v/>
      </c>
    </row>
    <row r="47" spans="1:2" x14ac:dyDescent="0.3">
      <c r="A47" s="4">
        <f>+'Registro de interesados'!B19</f>
        <v>0</v>
      </c>
      <c r="B47" s="4" t="str">
        <f>IF(+'Registro de interesados'!A19&gt;0,+'Registro de interesados'!A19,"")</f>
        <v/>
      </c>
    </row>
    <row r="48" spans="1:2" x14ac:dyDescent="0.3">
      <c r="A48" s="4">
        <f>+'Registro de interesados'!B20</f>
        <v>0</v>
      </c>
      <c r="B48" s="4" t="str">
        <f>IF(+'Registro de interesados'!A20&gt;0,+'Registro de interesados'!A20,"")</f>
        <v/>
      </c>
    </row>
    <row r="49" spans="1:2" x14ac:dyDescent="0.3">
      <c r="A49" s="4">
        <f>+'Registro de interesados'!B21</f>
        <v>0</v>
      </c>
      <c r="B49" s="4" t="str">
        <f>IF(+'Registro de interesados'!A21&gt;0,+'Registro de interesados'!A21,"")</f>
        <v/>
      </c>
    </row>
    <row r="50" spans="1:2" x14ac:dyDescent="0.3">
      <c r="A50" s="4">
        <f>+'Registro de interesados'!B22</f>
        <v>0</v>
      </c>
      <c r="B50" s="4" t="str">
        <f>IF(+'Registro de interesados'!A22&gt;0,+'Registro de interesados'!A22,"")</f>
        <v/>
      </c>
    </row>
    <row r="51" spans="1:2" x14ac:dyDescent="0.3">
      <c r="A51" s="4">
        <f>+'Registro de interesados'!B23</f>
        <v>0</v>
      </c>
      <c r="B51" s="4" t="str">
        <f>IF(+'Registro de interesados'!A23&gt;0,+'Registro de interesados'!A23,"")</f>
        <v/>
      </c>
    </row>
    <row r="52" spans="1:2" x14ac:dyDescent="0.3">
      <c r="A52" s="4">
        <f>+'Registro de interesados'!B24</f>
        <v>0</v>
      </c>
      <c r="B52" s="4" t="str">
        <f>IF(+'Registro de interesados'!A24&gt;0,+'Registro de interesados'!A24,"")</f>
        <v/>
      </c>
    </row>
    <row r="53" spans="1:2" x14ac:dyDescent="0.3">
      <c r="A53" s="4">
        <f>+'Registro de interesados'!B25</f>
        <v>0</v>
      </c>
      <c r="B53" s="4" t="str">
        <f>IF(+'Registro de interesados'!A25&gt;0,+'Registro de interesados'!A25,"")</f>
        <v/>
      </c>
    </row>
    <row r="54" spans="1:2" x14ac:dyDescent="0.3">
      <c r="A54" s="4">
        <f>+'Registro de interesados'!B26</f>
        <v>0</v>
      </c>
      <c r="B54" s="4" t="str">
        <f>IF(+'Registro de interesados'!A26&gt;0,+'Registro de interesados'!A26,"")</f>
        <v/>
      </c>
    </row>
    <row r="55" spans="1:2" x14ac:dyDescent="0.3">
      <c r="A55" s="4">
        <f>+'Registro de interesados'!B27</f>
        <v>0</v>
      </c>
      <c r="B55" s="4" t="str">
        <f>IF(+'Registro de interesados'!A27&gt;0,+'Registro de interesados'!A27,"")</f>
        <v/>
      </c>
    </row>
    <row r="56" spans="1:2" x14ac:dyDescent="0.3">
      <c r="A56" s="4">
        <f>+'Registro de interesados'!B28</f>
        <v>0</v>
      </c>
      <c r="B56" s="4" t="str">
        <f>IF(+'Registro de interesados'!A28&gt;0,+'Registro de interesados'!A28,"")</f>
        <v/>
      </c>
    </row>
    <row r="62" spans="1:2" x14ac:dyDescent="0.3">
      <c r="A62" s="2" t="str">
        <f>+'Registro de interesados'!B4</f>
        <v>Identificador</v>
      </c>
      <c r="B62" s="5" t="str">
        <f>+'Registro de interesados'!A4</f>
        <v>Nombre</v>
      </c>
    </row>
    <row r="63" spans="1:2" x14ac:dyDescent="0.3">
      <c r="A63" s="4" t="str">
        <f>+'Registro de interesados'!B5</f>
        <v>PA </v>
      </c>
      <c r="B63" s="4" t="str">
        <f>IF(+'Registro de interesados'!A5&gt;0,+'Registro de interesados'!A5,"")</f>
        <v>Personal administrativo </v>
      </c>
    </row>
    <row r="64" spans="1:2" x14ac:dyDescent="0.3">
      <c r="A64" s="4" t="str">
        <f>+'Registro de interesados'!B6</f>
        <v>FC </v>
      </c>
      <c r="B64" s="4" t="str">
        <f>IF(+'Registro de interesados'!A6&gt;0,+'Registro de interesados'!A6,"")</f>
        <v>Facultad de Ciencia e Ingeniería </v>
      </c>
    </row>
    <row r="65" spans="1:2" x14ac:dyDescent="0.3">
      <c r="A65" s="4" t="str">
        <f>+'Registro de interesados'!B7</f>
        <v>DJ </v>
      </c>
      <c r="B65" s="4" t="str">
        <f>IF(+'Registro de interesados'!A7&gt;0,+'Registro de interesados'!A7,"")</f>
        <v>Directivos de la compañía de Jesús </v>
      </c>
    </row>
    <row r="66" spans="1:2" x14ac:dyDescent="0.3">
      <c r="A66" s="4" t="str">
        <f>+'Registro de interesados'!B8</f>
        <v>C </v>
      </c>
      <c r="B66" s="4" t="str">
        <f>IF(+'Registro de interesados'!A8&gt;0,+'Registro de interesados'!A8,"")</f>
        <v>Colaboradores </v>
      </c>
    </row>
    <row r="67" spans="1:2" x14ac:dyDescent="0.3">
      <c r="A67" s="4" t="str">
        <f>+'Registro de interesados'!B9</f>
        <v>E </v>
      </c>
      <c r="B67" s="4" t="str">
        <f>IF(+'Registro de interesados'!A9&gt;0,+'Registro de interesados'!A9,"")</f>
        <v>Estudiantes </v>
      </c>
    </row>
    <row r="68" spans="1:2" x14ac:dyDescent="0.3">
      <c r="A68" s="4" t="str">
        <f>+'Registro de interesados'!B10</f>
        <v>EQ </v>
      </c>
      <c r="B68" s="4" t="str">
        <f>IF(+'Registro de interesados'!A10&gt;0,+'Registro de interesados'!A10,"")</f>
        <v>Equipo de proyecto </v>
      </c>
    </row>
    <row r="69" spans="1:2" x14ac:dyDescent="0.3">
      <c r="A69" s="4" t="str">
        <f>+'Registro de interesados'!B11</f>
        <v>SIP </v>
      </c>
      <c r="B69" s="4" t="str">
        <f>IF(+'Registro de interesados'!A11&gt;0,+'Registro de interesados'!A11,"")</f>
        <v>Sector industrial (proveedor) </v>
      </c>
    </row>
    <row r="70" spans="1:2" x14ac:dyDescent="0.3">
      <c r="A70" s="4" t="str">
        <f>+'Registro de interesados'!B12</f>
        <v>MIN </v>
      </c>
      <c r="B70" s="4" t="str">
        <f>IF(+'Registro de interesados'!A12&gt;0,+'Registro de interesados'!A12,"")</f>
        <v>Ministerio de salud </v>
      </c>
    </row>
    <row r="71" spans="1:2" x14ac:dyDescent="0.3">
      <c r="A71" s="4" t="str">
        <f>+'Registro de interesados'!B13</f>
        <v>INV </v>
      </c>
      <c r="B71" s="4" t="str">
        <f>IF(+'Registro de interesados'!A13&gt;0,+'Registro de interesados'!A13,"")</f>
        <v>Invima </v>
      </c>
    </row>
    <row r="72" spans="1:2" x14ac:dyDescent="0.3">
      <c r="A72" s="4" t="str">
        <f>+'Registro de interesados'!B14</f>
        <v>DM </v>
      </c>
      <c r="B72" s="4" t="str">
        <f>IF(+'Registro de interesados'!A14&gt;0,+'Registro de interesados'!A14,"")</f>
        <v>DAGMA </v>
      </c>
    </row>
    <row r="73" spans="1:2" x14ac:dyDescent="0.3">
      <c r="A73" s="4">
        <f>+'Registro de interesados'!B15</f>
        <v>0</v>
      </c>
      <c r="B73" s="4" t="str">
        <f>IF(+'Registro de interesados'!A15&gt;0,+'Registro de interesados'!A15,"")</f>
        <v/>
      </c>
    </row>
    <row r="74" spans="1:2" x14ac:dyDescent="0.3">
      <c r="A74" s="4">
        <f>+'Registro de interesados'!B16</f>
        <v>0</v>
      </c>
      <c r="B74" s="4" t="str">
        <f>IF(+'Registro de interesados'!A16&gt;0,+'Registro de interesados'!A16,"")</f>
        <v/>
      </c>
    </row>
    <row r="75" spans="1:2" x14ac:dyDescent="0.3">
      <c r="A75" s="4">
        <f>+'Registro de interesados'!B17</f>
        <v>0</v>
      </c>
      <c r="B75" s="4" t="str">
        <f>IF(+'Registro de interesados'!A17&gt;0,+'Registro de interesados'!A17,"")</f>
        <v/>
      </c>
    </row>
    <row r="76" spans="1:2" x14ac:dyDescent="0.3">
      <c r="A76" s="4">
        <f>+'Registro de interesados'!B18</f>
        <v>0</v>
      </c>
      <c r="B76" s="4" t="str">
        <f>IF(+'Registro de interesados'!A18&gt;0,+'Registro de interesados'!A18,"")</f>
        <v/>
      </c>
    </row>
    <row r="77" spans="1:2" x14ac:dyDescent="0.3">
      <c r="A77" s="4">
        <f>+'Registro de interesados'!B19</f>
        <v>0</v>
      </c>
      <c r="B77" s="4" t="str">
        <f>IF(+'Registro de interesados'!A19&gt;0,+'Registro de interesados'!A19,"")</f>
        <v/>
      </c>
    </row>
    <row r="78" spans="1:2" x14ac:dyDescent="0.3">
      <c r="A78" s="4">
        <f>+'Registro de interesados'!B20</f>
        <v>0</v>
      </c>
      <c r="B78" s="4" t="str">
        <f>IF(+'Registro de interesados'!A20&gt;0,+'Registro de interesados'!A20,"")</f>
        <v/>
      </c>
    </row>
    <row r="79" spans="1:2" x14ac:dyDescent="0.3">
      <c r="A79" s="4">
        <f>+'Registro de interesados'!B21</f>
        <v>0</v>
      </c>
      <c r="B79" s="4" t="str">
        <f>IF(+'Registro de interesados'!A21&gt;0,+'Registro de interesados'!A21,"")</f>
        <v/>
      </c>
    </row>
    <row r="80" spans="1:2" x14ac:dyDescent="0.3">
      <c r="A80" s="4">
        <f>+'Registro de interesados'!B22</f>
        <v>0</v>
      </c>
      <c r="B80" s="4" t="str">
        <f>IF(+'Registro de interesados'!A22&gt;0,+'Registro de interesados'!A22,"")</f>
        <v/>
      </c>
    </row>
    <row r="81" spans="1:2" x14ac:dyDescent="0.3">
      <c r="A81" s="4">
        <f>+'Registro de interesados'!B23</f>
        <v>0</v>
      </c>
      <c r="B81" s="4" t="str">
        <f>IF(+'Registro de interesados'!A23&gt;0,+'Registro de interesados'!A23,"")</f>
        <v/>
      </c>
    </row>
    <row r="82" spans="1:2" x14ac:dyDescent="0.3">
      <c r="A82" s="4">
        <f>+'Registro de interesados'!B24</f>
        <v>0</v>
      </c>
      <c r="B82" s="4" t="str">
        <f>IF(+'Registro de interesados'!A24&gt;0,+'Registro de interesados'!A24,"")</f>
        <v/>
      </c>
    </row>
    <row r="83" spans="1:2" x14ac:dyDescent="0.3">
      <c r="A83" s="4">
        <f>+'Registro de interesados'!B25</f>
        <v>0</v>
      </c>
      <c r="B83" s="4" t="str">
        <f>IF(+'Registro de interesados'!A25&gt;0,+'Registro de interesados'!A25,"")</f>
        <v/>
      </c>
    </row>
    <row r="84" spans="1:2" x14ac:dyDescent="0.3">
      <c r="A84" s="4">
        <f>+'Registro de interesados'!B26</f>
        <v>0</v>
      </c>
      <c r="B84" s="4" t="str">
        <f>IF(+'Registro de interesados'!A26&gt;0,+'Registro de interesados'!A26,"")</f>
        <v/>
      </c>
    </row>
    <row r="85" spans="1:2" x14ac:dyDescent="0.3">
      <c r="A85" s="4">
        <f>+'Registro de interesados'!B27</f>
        <v>0</v>
      </c>
      <c r="B85" s="4" t="str">
        <f>IF(+'Registro de interesados'!A27&gt;0,+'Registro de interesados'!A27,"")</f>
        <v/>
      </c>
    </row>
    <row r="86" spans="1:2" x14ac:dyDescent="0.3">
      <c r="A86" s="4">
        <f>+'Registro de interesados'!B28</f>
        <v>0</v>
      </c>
      <c r="B86" s="4" t="str">
        <f>IF(+'Registro de interesados'!A28&gt;0,+'Registro de interesados'!A28,"")</f>
        <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Instructivo</vt:lpstr>
      <vt:lpstr>Registro de interesados</vt:lpstr>
      <vt:lpstr>Gráficas</vt:lpstr>
      <vt:lpstr>'Registro de interesados'!Títulos_a_imprimir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Juan Camilo Sarria Mina</cp:lastModifiedBy>
  <cp:lastPrinted>2015-03-26T14:07:34Z</cp:lastPrinted>
  <dcterms:created xsi:type="dcterms:W3CDTF">2012-09-02T03:53:17Z</dcterms:created>
  <dcterms:modified xsi:type="dcterms:W3CDTF">2024-06-25T05:11:57Z</dcterms:modified>
</cp:coreProperties>
</file>